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5" l="1"/>
  <c r="A12" i="25"/>
  <c r="A9" i="25"/>
  <c r="A5" i="25"/>
  <c r="E80" i="25" l="1"/>
  <c r="F80" i="25"/>
  <c r="G80" i="25"/>
  <c r="H80" i="25"/>
  <c r="I80" i="25"/>
  <c r="J80" i="25"/>
  <c r="K80" i="25"/>
  <c r="L80" i="25"/>
  <c r="D80" i="25"/>
  <c r="C80" i="25"/>
  <c r="E63" i="25"/>
  <c r="F63" i="25"/>
  <c r="G63" i="25"/>
  <c r="H63" i="25"/>
  <c r="I63" i="25"/>
  <c r="J63" i="25"/>
  <c r="K63" i="25"/>
  <c r="L63" i="25"/>
  <c r="D63" i="25"/>
  <c r="E57" i="25"/>
  <c r="F57" i="25"/>
  <c r="G57" i="25"/>
  <c r="H57" i="25"/>
  <c r="I57" i="25"/>
  <c r="J57" i="25"/>
  <c r="K57" i="25"/>
  <c r="L57" i="25"/>
  <c r="D57" i="25"/>
  <c r="C63" i="25"/>
  <c r="C57" i="25"/>
  <c r="E47" i="25"/>
  <c r="F47" i="25" s="1"/>
  <c r="G47" i="25" s="1"/>
  <c r="H47" i="25" s="1"/>
  <c r="I47" i="25" s="1"/>
  <c r="J47" i="25" s="1"/>
  <c r="K47" i="25" s="1"/>
  <c r="L47" i="25" s="1"/>
  <c r="D47" i="25"/>
  <c r="B21"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<sst xmlns="http://schemas.openxmlformats.org/spreadsheetml/2006/main" count="1466" uniqueCount="636">
  <si>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</si>
  <si>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</si>
  <si>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</si>
  <si>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</si>
  <si>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</si>
  <si>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</si>
  <si>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</si>
  <si>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</si>
  <si>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</si>
  <si>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</si>
  <si>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</si>
  <si>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</si>
  <si>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</si>
  <si>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</si>
  <si>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</si>
  <si>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</si>
  <si>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</si>
  <si>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</si>
  <si>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</si>
  <si>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</si>
  <si>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</si>
  <si>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</si>
  <si>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</si>
  <si>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</si>
  <si>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</si>
  <si>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</si>
  <si>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</si>
  <si>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</si>
  <si>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</si>
  <si>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</si>
  <si>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</si>
  <si>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</si>
  <si>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</si>
  <si>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</si>
  <si>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</si>
  <si>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</si>
  <si>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</si>
  <si>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</si>
  <si>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</si>
  <si>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</si>
  <si>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</si>
  <si>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</si>
  <si>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</si>
  <si>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</si>
  <si>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</si>
  <si>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</si>
  <si>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</si>
  <si>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</si>
  <si>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</si>
  <si>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</si>
  <si>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</si>
  <si>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</si>
  <si>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</si>
  <si>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</si>
  <si>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</si>
  <si>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</si>
  <si>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</si>
  <si>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</si>
  <si>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</si>
  <si>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</si>
  <si>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</si>
  <si>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</si>
  <si>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</si>
  <si>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</si>
  <si>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</si>
  <si>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</si>
  <si>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</si>
  <si>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</si>
  <si>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</si>
  <si>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</si>
  <si>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</si>
  <si>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</si>
  <si>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</si>
  <si>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</si>
  <si>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</si>
  <si>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</si>
  <si>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</si>
  <si>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</si>
  <si>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</si>
  <si>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</si>
  <si>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</si>
  <si>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</si>
  <si>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</si>
  <si>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</si>
  <si>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</si>
  <si>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</si>
  <si>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</si>
  <si>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</si>
  <si>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</si>
  <si>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</si>
  <si>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</si>
  <si>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</si>
  <si>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</si>
  <si>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</si>
  <si>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</si>
  <si>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</si>
  <si>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</si>
  <si>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</si>
  <si>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</si>
  <si>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</si>
  <si>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</si>
  <si>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</si>
  <si>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</si>
  <si>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</si>
  <si>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</si>
  <si>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</si>
  <si>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</si>
  <si>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</si>
  <si>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</si>
  <si>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</si>
  <si>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</si>
  <si>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</si>
  <si>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</si>
  <si>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</si>
  <si>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</si>
  <si>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</si>
  <si>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</si>
  <si>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</si>
  <si>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</si>
  <si>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</si>
  <si>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</si>
  <si>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</si>
  <si>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</si>
  <si>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</si>
  <si>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</si>
  <si>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</si>
  <si>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</si>
  <si>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</si>
  <si>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</si>
  <si>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</si>
  <si>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</si>
  <si>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</si>
  <si>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</si>
  <si>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</si>
  <si>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</si>
  <si>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</si>
  <si>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</si>
  <si>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</si>
  <si>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</si>
  <si>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</si>
  <si>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</si>
  <si>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</si>
  <si>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</si>
  <si>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</si>
  <si>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</si>
  <si>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</si>
  <si>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</si>
  <si>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</si>
  <si>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</si>
  <si>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</si>
  <si>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</si>
  <si>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</si>
  <si>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</si>
  <si>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</si>
  <si>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</si>
  <si>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</si>
  <si>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</si>
  <si>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</si>
  <si>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</si>
  <si>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</si>
  <si>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</si>
  <si>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</si>
  <si>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</si>
  <si>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</si>
  <si>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</si>
  <si>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</si>
  <si>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</si>
  <si>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</si>
  <si>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</si>
  <si>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</si>
  <si>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</si>
  <si>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</si>
  <si>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</si>
  <si>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</si>
  <si>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</si>
  <si>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</si>
  <si>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</si>
  <si>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</si>
  <si>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</si>
  <si>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</si>
  <si>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</si>
  <si>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</si>
  <si>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</si>
  <si>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</si>
  <si>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</si>
  <si>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</si>
  <si>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</si>
  <si>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</si>
  <si>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</si>
  <si>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</si>
  <si>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</si>
  <si>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</si>
  <si>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</si>
  <si>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</si>
  <si>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</si>
  <si>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</si>
  <si>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</si>
  <si>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</si>
  <si>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</si>
  <si>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</si>
  <si>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</si>
  <si>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</si>
  <si>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</si>
  <si>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</si>
  <si>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</si>
  <si>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</si>
  <si>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</si>
  <si>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</si>
  <si>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</si>
  <si>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</si>
  <si>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</si>
  <si>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</si>
  <si>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</si>
  <si>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</si>
  <si>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</si>
  <si>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</si>
  <si>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</si>
  <si>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</si>
  <si>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</si>
  <si>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</si>
  <si>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</si>
  <si>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</si>
  <si>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</si>
  <si>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</si>
  <si>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</si>
  <si>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</si>
  <si>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</si>
  <si>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</si>
  <si>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</si>
  <si>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</si>
  <si>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</si>
  <si>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</si>
  <si>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</si>
  <si>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</si>
  <si>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</si>
  <si>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</si>
  <si>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</si>
  <si>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</si>
  <si>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</si>
  <si>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</si>
  <si>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</si>
  <si>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</si>
  <si>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</si>
  <si>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</si>
  <si>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</si>
  <si>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</si>
  <si>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</si>
  <si>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</si>
  <si>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</si>
  <si>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</si>
  <si>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</si>
  <si>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</si>
  <si>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</si>
  <si>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</si>
  <si>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</si>
  <si>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</si>
  <si>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</si>
  <si>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</si>
  <si>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</si>
  <si>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</si>
  <si>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</si>
  <si>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</si>
  <si>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</si>
  <si>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</si>
  <si>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</si>
  <si>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</si>
  <si>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</si>
  <si>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</si>
  <si>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</si>
  <si>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</si>
  <si>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</si>
  <si>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</si>
  <si>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</si>
  <si>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</si>
  <si>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</si>
  <si>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</si>
  <si>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</si>
  <si>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</si>
  <si>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</si>
  <si>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</si>
  <si>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</si>
  <si>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</si>
  <si>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</si>
  <si>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</si>
  <si>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</si>
  <si>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</si>
  <si>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</si>
  <si>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</si>
  <si>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</si>
  <si>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</si>
  <si>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</si>
  <si>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</si>
  <si>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</si>
  <si>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</si>
  <si>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</si>
  <si>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</si>
  <si>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</si>
  <si>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</si>
  <si>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</si>
  <si>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</si>
  <si>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</si>
  <si>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</si>
  <si>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</si>
  <si>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</si>
  <si>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</si>
  <si>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</si>
  <si>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</si>
  <si>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</si>
  <si>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</si>
  <si>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</si>
  <si>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</si>
  <si>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</si>
  <si>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</si>
  <si>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</si>
  <si>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</si>
  <si>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</si>
  <si>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</si>
  <si>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</si>
  <si>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</si>
  <si>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</si>
  <si>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</si>
  <si>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</si>
  <si>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</si>
  <si>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</si>
  <si>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</si>
  <si>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</si>
  <si>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</si>
  <si>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</si>
  <si>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</si>
  <si>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</si>
  <si>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</si>
  <si>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</si>
  <si>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</si>
  <si>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</si>
  <si>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</si>
  <si>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</si>
  <si>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</si>
  <si>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</si>
  <si>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</si>
  <si>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</si>
  <si>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</si>
  <si>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</si>
  <si>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</si>
  <si>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</si>
  <si>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</si>
  <si>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</si>
  <si>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</si>
  <si>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</si>
  <si>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</si>
  <si>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</si>
  <si>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</si>
  <si>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</si>
  <si>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</si>
  <si>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</si>
  <si>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</si>
  <si>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</si>
  <si>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</si>
  <si>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</si>
  <si>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</si>
  <si>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</si>
  <si>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</si>
  <si>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</si>
  <si>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</si>
  <si>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</si>
  <si>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</si>
  <si>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</si>
  <si>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</si>
  <si>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</si>
  <si>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</si>
  <si>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</si>
  <si>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</si>
  <si>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</si>
  <si>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</si>
  <si>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</si>
  <si>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</si>
  <si>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</si>
  <si>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</si>
  <si>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</si>
  <si>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</si>
  <si>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</si>
  <si>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</si>
  <si>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</si>
  <si>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</si>
  <si>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</si>
  <si>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</si>
  <si>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</si>
  <si>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</si>
  <si>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</si>
  <si>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</si>
  <si>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</si>
  <si>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</si>
  <si>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</si>
  <si>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</si>
  <si>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</si>
  <si>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</si>
  <si>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</si>
  <si>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</si>
  <si>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</si>
  <si>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</si>
  <si>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</si>
  <si>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</si>
  <si>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</si>
  <si>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</si>
  <si>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</si>
  <si>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</si>
  <si>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</si>
  <si>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</si>
  <si>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</si>
  <si>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</si>
  <si>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</si>
  <si>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</si>
  <si>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</si>
  <si>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</si>
  <si>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</si>
  <si>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</si>
  <si>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</si>
  <si>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</si>
  <si>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</si>
  <si>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</si>
  <si>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</si>
  <si>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</si>
  <si>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</si>
  <si>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</si>
  <si>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</si>
  <si>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</si>
  <si>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</si>
  <si>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</si>
  <si>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</si>
  <si>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</si>
  <si>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</si>
  <si>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</si>
  <si>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</si>
  <si>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</si>
  <si>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</si>
  <si>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</si>
  <si>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</si>
  <si>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</si>
  <si>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</si>
  <si>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</si>
  <si>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</si>
  <si>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</si>
  <si>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</si>
  <si>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</si>
  <si>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</si>
  <si>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</si>
  <si>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</si>
  <si>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</si>
  <si>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</si>
  <si>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</si>
  <si>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</si>
  <si>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</si>
  <si>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</si>
  <si>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</si>
  <si>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</si>
  <si>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</si>
  <si>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</si>
  <si>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</si>
  <si>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</si>
  <si>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</si>
  <si>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</si>
  <si>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</si>
  <si>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</si>
  <si>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</si>
  <si>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</si>
  <si>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</si>
  <si>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</si>
  <si>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</si>
  <si>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</si>
  <si>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</si>
  <si>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</si>
  <si>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</si>
  <si>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</si>
  <si>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</si>
  <si>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</si>
  <si>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</si>
  <si>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</si>
  <si>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</si>
  <si>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</si>
  <si>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</si>
  <si>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</si>
  <si>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</si>
  <si>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</si>
  <si>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</si>
  <si>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</si>
  <si>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</si>
  <si>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</si>
  <si>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</si>
  <si>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</si>
  <si>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</si>
  <si>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</si>
  <si>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</si>
  <si>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</si>
  <si>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</si>
  <si>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</si>
  <si>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</si>
  <si>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</si>
  <si>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</si>
  <si>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</si>
  <si>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</si>
  <si>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</si>
  <si>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</si>
  <si>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</si>
  <si>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</si>
  <si>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</si>
  <si>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</si>
  <si>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</si>
  <si>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</si>
  <si>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</si>
  <si>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</si>
  <si>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</si>
  <si>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</si>
  <si>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</si>
  <si>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</si>
  <si>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</si>
  <si>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</si>
  <si>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</si>
  <si>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</si>
  <si>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</si>
  <si>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</si>
  <si>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</si>
  <si>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</si>
  <si>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</si>
  <si>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</si>
  <si>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</si>
  <si>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</si>
  <si>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</si>
  <si>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</si>
  <si>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</si>
  <si>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</si>
  <si>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</si>
  <si>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</si>
  <si>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</si>
  <si>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</si>
  <si>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</si>
  <si>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</si>
  <si>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</si>
  <si>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</si>
  <si>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</si>
  <si>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</si>
  <si>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</si>
  <si>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</si>
  <si>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</si>
  <si>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</si>
  <si>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</si>
  <si>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</si>
  <si>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</si>
  <si>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</si>
  <si>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</si>
  <si>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</si>
  <si>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</si>
  <si>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</si>
  <si>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</si>
  <si>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</si>
  <si>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</si>
  <si>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</si>
  <si>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</si>
  <si>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</si>
  <si>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</si>
  <si>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</si>
  <si>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</si>
  <si>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</si>
  <si>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</si>
  <si>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</si>
  <si>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</si>
  <si>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</si>
  <si>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</si>
  <si>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</si>
  <si>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</si>
  <si>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</si>
  <si>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</si>
  <si>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</si>
  <si>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</si>
  <si>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</si>
  <si>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</si>
  <si>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</si>
  <si>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</si>
  <si>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</si>
  <si>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</si>
  <si>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</si>
  <si>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</si>
  <si>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</si>
  <si>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</si>
  <si>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</si>
  <si>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</si>
  <si>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</si>
  <si>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</si>
  <si>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</si>
  <si>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</si>
  <si>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</si>
  <si>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</si>
  <si>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</si>
  <si>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</si>
  <si>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</si>
  <si>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</si>
  <si>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</si>
  <si>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</si>
  <si>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</si>
  <si>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</si>
  <si>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</si>
  <si>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</si>
  <si>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</si>
  <si>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</si>
  <si>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</si>
  <si>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</si>
  <si>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</si>
  <si>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</si>
  <si>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</si>
  <si>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</si>
  <si>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</si>
  <si>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</si>
  <si>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</si>
  <si>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</si>
  <si>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</si>
  <si>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</si>
  <si>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</si>
  <si>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</si>
  <si>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</si>
  <si>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</si>
  <si>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не предусмотрена</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</si>
  <si>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</si>
  <si>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</si>
  <si>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</si>
  <si>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</si>
  <si>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</si>
  <si>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</si>
  <si>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[юридическое лицо, вид услуг/ подряда, предмет договора, дата заключения/ расторжения и номер договора/ соглашений к договору]</t>
  </si>
  <si>
    <t>10.01.2024 - 30.03.2024</t>
  </si>
  <si>
    <t>П</t>
  </si>
  <si>
    <t>24,22</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</si>
  <si>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</si>
  <si>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 xml:space="preserve">Факт 2021 года </t>
  </si>
  <si>
    <t>Год 2022</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</si>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</sst>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39" fillId="0" borderId="0" xfId="1" applyFont="1" applyFill="1" applyAlignment="1">
      <alignment vertical="center"/>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0" borderId="0" xfId="1" applyFont="1" applyFill="1" applyAlignment="1">
      <alignment horizontal="center" vertical="center"/>
    </xf>
    <xf numFmtId="0" fontId="3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84" zoomScaleSheetLayoutView="84"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525</v>
      </c>
      <c r="B5" s="292"/>
      <c r="C5" s="292"/>
      <c r="D5" s="160"/>
      <c r="E5" s="160"/>
      <c r="F5" s="160"/>
      <c r="G5" s="160"/>
      <c r="H5" s="160"/>
      <c r="I5" s="160"/>
      <c r="J5" s="160"/>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526</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531</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612</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527</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613</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532</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507</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7" t="s">
        <v>456</v>
      </c>
      <c r="C25" s="169" t="s">
        <v>534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7" t="s">
        <v>76</v>
      </c>
      <c r="C26" s="169" t="s">
        <v>535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7" t="s">
        <v>75</v>
      </c>
      <c r="C27" s="169"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7" t="s">
        <v>457</v>
      </c>
      <c r="C28" s="169"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7" t="s">
        <v>529</v>
      </c>
      <c r="C29" s="169"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7" t="s">
        <v>458</v>
      </c>
      <c r="C30" s="169"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9"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9"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476</v>
      </c>
      <c r="B34" s="43" t="s">
        <v>530</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464</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477</v>
      </c>
      <c r="B36" s="43" t="s">
        <v>462</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465</v>
      </c>
      <c r="B37" s="43" t="s">
        <v>463</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478</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466</v>
      </c>
      <c r="B40" s="43" t="s">
        <v>520</v>
      </c>
      <c r="C40" s="169"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43" t="s">
        <v>502</v>
      </c>
      <c r="C41" s="169"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43" t="s">
        <v>517</v>
      </c>
      <c r="C42" s="169"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43" t="s">
        <v>483</v>
      </c>
      <c r="C43" s="169"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43" t="s">
        <v>508</v>
      </c>
      <c r="C44" s="169"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169"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43" t="s">
        <v>510</v>
      </c>
      <c r="C46" s="169"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80">
        <f>'6.2. Паспорт фин осв ввод'!AF24</f>
        <v>29.061261117199994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43" t="s">
        <v>519</v>
      </c>
      <c r="C49" s="280">
        <f>'6.2. Паспорт фин осв ввод'!AF30</f>
        <v>24.217717597666663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539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f>
        <v>M_NS2100.PR.0005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527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f>
        <v>Создание выделенного контура управления технологическими системами в филиале "Урайские ЭС"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532</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481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373</v>
      </c>
      <c r="R20" s="46" t="s">
        <v>374</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474</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475</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370</v>
      </c>
      <c r="C29" s="50"/>
      <c r="D29" s="50"/>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539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f>
        <v>M_NS2100.PR.0005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527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f>
        <v>Создание выделенного контура управления технологическими системами в филиале "Урайские ЭС"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532</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486</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515</v>
      </c>
      <c r="F21" s="315"/>
      <c r="G21" s="314" t="s">
        <v>280</v>
      </c>
      <c r="H21" s="315"/>
      <c r="I21" s="314" t="s">
        <v>130</v>
      </c>
      <c r="J21" s="315"/>
      <c r="K21" s="318" t="s">
        <v>129</v>
      </c>
      <c r="L21" s="314" t="s">
        <v>128</v>
      </c>
      <c r="M21" s="315"/>
      <c r="N21" s="314" t="s">
        <v>511</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5" t="s">
        <v>124</v>
      </c>
      <c r="R22" s="95" t="s">
        <v>485</v>
      </c>
      <c r="S22" s="95" t="s">
        <v>123</v>
      </c>
      <c r="T22" s="95" t="s">
        <v>122</v>
      </c>
    </row>
    <row r="23" spans="1:113" ht="51.75" customHeight="1" x14ac:dyDescent="0.25">
      <c r="A23" s="313"/>
      <c r="B23" s="158" t="s">
        <v>120</v>
      </c>
      <c r="C23" s="158" t="s">
        <v>121</v>
      </c>
      <c r="D23" s="31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0" t="s">
        <v>521</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539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f>
        <v>M_NS2100.PR.0005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3" t="s">
        <v>527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532</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4" t="s">
        <v>495</v>
      </c>
      <c r="C21" s="325"/>
      <c r="D21" s="324" t="s">
        <v>497</v>
      </c>
      <c r="E21" s="325"/>
      <c r="F21" s="307" t="s">
        <v>103</v>
      </c>
      <c r="G21" s="309"/>
      <c r="H21" s="309"/>
      <c r="I21" s="308"/>
      <c r="J21" s="322" t="s">
        <v>498</v>
      </c>
      <c r="K21" s="324" t="s">
        <v>499</v>
      </c>
      <c r="L21" s="325"/>
      <c r="M21" s="324" t="s">
        <v>500</v>
      </c>
      <c r="N21" s="325"/>
      <c r="O21" s="324" t="s">
        <v>487</v>
      </c>
      <c r="P21" s="325"/>
      <c r="Q21" s="324" t="s">
        <v>136</v>
      </c>
      <c r="R21" s="325"/>
      <c r="S21" s="322" t="s">
        <v>135</v>
      </c>
      <c r="T21" s="322" t="s">
        <v>501</v>
      </c>
      <c r="U21" s="322" t="s">
        <v>496</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5" t="s">
        <v>124</v>
      </c>
      <c r="Y22" s="95" t="s">
        <v>485</v>
      </c>
      <c r="Z22" s="95" t="s">
        <v>123</v>
      </c>
      <c r="AA22" s="95" t="s">
        <v>122</v>
      </c>
    </row>
    <row r="23" spans="1:27" ht="60" customHeight="1" x14ac:dyDescent="0.25">
      <c r="A23" s="323"/>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2022 год</v>
      </c>
      <c r="B5" s="292"/>
      <c r="C5" s="29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f>
        <v>M_NS2100.PR.0005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"Урайские ЭС"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480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493</v>
      </c>
      <c r="C22" s="29" t="s">
        <v>622</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290.25" customHeight="1" x14ac:dyDescent="0.25">
      <c r="A24" s="28" t="s">
        <v>63</v>
      </c>
      <c r="B24" s="30" t="s">
        <v>513</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29" t="s">
        <v>628</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494</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3"/>
      <c r="AB6" s="15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3"/>
      <c r="AB7" s="15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4"/>
      <c r="AB8" s="154"/>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5"/>
      <c r="AB9" s="15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3"/>
      <c r="AB10" s="153"/>
    </row>
    <row r="11" spans="1:28" ht="15.75" x14ac:dyDescent="0.25">
      <c r="A11" s="299" t="str">
        <f>'1. паспорт местоположение'!A12:C12</f>
        <v>M_NS2100.PR.0005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4"/>
      <c r="AB11" s="154"/>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5"/>
      <c r="AB12" s="15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"Урайские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4"/>
      <c r="AB14" s="154"/>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5"/>
      <c r="AB15" s="15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4"/>
      <c r="AB16" s="16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4"/>
      <c r="AB17" s="16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4"/>
      <c r="AB18" s="16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4"/>
      <c r="AB19" s="16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5"/>
      <c r="AB20" s="16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5"/>
      <c r="AB21" s="165"/>
    </row>
    <row r="22" spans="1:28" x14ac:dyDescent="0.25">
      <c r="A22" s="332" t="s">
        <v>512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6"/>
      <c r="AB22" s="166"/>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523</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M_NS2100.PR.0005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489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56" width="16.7109375" style="200" customWidth="1"/>
    <col min="57" max="16384" width="9.140625" style="200"/>
  </cols>
  <sheetData>
    <row r="1" spans="1:12" s="208" customFormat="1" x14ac:dyDescent="0.2">
      <c r="A1" s="18"/>
      <c r="B1" s="12"/>
      <c r="C1" s="12"/>
      <c r="D1" s="12"/>
      <c r="E1" s="12"/>
      <c r="F1" s="12"/>
      <c r="G1" s="12"/>
      <c r="H1" s="12"/>
      <c r="I1" s="16"/>
      <c r="J1" s="16"/>
      <c r="L1" s="207" t="s">
        <v>70</v>
      </c>
    </row>
    <row r="2" spans="1:12" s="208" customFormat="1" x14ac:dyDescent="0.25">
      <c r="A2" s="18"/>
      <c r="B2" s="12"/>
      <c r="C2" s="12"/>
      <c r="D2" s="12"/>
      <c r="E2" s="12"/>
      <c r="F2" s="12"/>
      <c r="G2" s="12"/>
      <c r="H2" s="12"/>
      <c r="I2" s="16"/>
      <c r="J2" s="16"/>
      <c r="L2" s="82" t="s">
        <v>11</v>
      </c>
    </row>
    <row r="3" spans="1:12" s="208" customFormat="1" x14ac:dyDescent="0.25">
      <c r="A3" s="17"/>
      <c r="B3" s="12"/>
      <c r="C3" s="12"/>
      <c r="D3" s="12"/>
      <c r="E3" s="12"/>
      <c r="F3" s="12"/>
      <c r="G3" s="12"/>
      <c r="H3" s="12"/>
      <c r="I3" s="16"/>
      <c r="J3" s="16"/>
      <c r="L3" s="82" t="s">
        <v>69</v>
      </c>
    </row>
    <row r="4" spans="1:12" s="208" customFormat="1" x14ac:dyDescent="0.25">
      <c r="A4" s="17"/>
      <c r="B4" s="12"/>
      <c r="C4" s="12"/>
      <c r="D4" s="12"/>
      <c r="E4" s="12"/>
      <c r="F4" s="12"/>
      <c r="G4" s="12"/>
      <c r="H4" s="12"/>
      <c r="I4" s="16"/>
      <c r="J4" s="16"/>
      <c r="K4" s="82"/>
    </row>
    <row r="5" spans="1:12" s="211" customFormat="1" x14ac:dyDescent="0.25">
      <c r="A5" s="292" t="str">
        <f>'1. паспорт местоположение'!A5:C5</f>
        <v>Год раскрытия информации: 2022 год</v>
      </c>
      <c r="B5" s="292"/>
      <c r="C5" s="292"/>
      <c r="D5" s="292"/>
      <c r="E5" s="292"/>
      <c r="F5" s="292"/>
      <c r="G5" s="292"/>
      <c r="H5" s="292"/>
      <c r="I5" s="292"/>
      <c r="J5" s="292"/>
      <c r="K5" s="292"/>
      <c r="L5" s="292"/>
    </row>
    <row r="6" spans="1:12" s="211" customFormat="1" x14ac:dyDescent="0.25">
      <c r="A6" s="273"/>
      <c r="B6" s="273"/>
      <c r="C6" s="273"/>
      <c r="D6" s="273"/>
      <c r="E6" s="273"/>
      <c r="F6" s="273"/>
      <c r="G6" s="273"/>
      <c r="H6" s="273"/>
      <c r="I6" s="273"/>
      <c r="J6" s="273"/>
      <c r="K6" s="273"/>
      <c r="L6" s="273"/>
    </row>
    <row r="7" spans="1:12" s="208" customFormat="1" x14ac:dyDescent="0.25">
      <c r="A7" s="343" t="s">
        <v>10</v>
      </c>
      <c r="B7" s="343"/>
      <c r="C7" s="343"/>
      <c r="D7" s="343"/>
      <c r="E7" s="343"/>
      <c r="F7" s="343"/>
      <c r="G7" s="343"/>
      <c r="H7" s="343"/>
      <c r="I7" s="343"/>
      <c r="J7" s="343"/>
      <c r="K7" s="343"/>
      <c r="L7" s="343"/>
    </row>
    <row r="8" spans="1:12" s="208" customFormat="1" x14ac:dyDescent="0.25">
      <c r="A8" s="174"/>
      <c r="B8" s="174"/>
      <c r="C8" s="174"/>
      <c r="D8" s="174"/>
      <c r="E8" s="174"/>
      <c r="F8" s="174"/>
      <c r="G8" s="174"/>
      <c r="H8" s="174"/>
      <c r="I8" s="174"/>
      <c r="J8" s="174"/>
      <c r="K8" s="174"/>
      <c r="L8" s="174"/>
    </row>
    <row r="9" spans="1:12" s="208" customFormat="1" x14ac:dyDescent="0.25">
      <c r="A9" s="297" t="str">
        <f>'1. паспорт местоположение'!A9:C9</f>
        <v>АО "Россети Тюмень"</v>
      </c>
      <c r="B9" s="297"/>
      <c r="C9" s="297"/>
      <c r="D9" s="297"/>
      <c r="E9" s="297"/>
      <c r="F9" s="297"/>
      <c r="G9" s="297"/>
      <c r="H9" s="297"/>
      <c r="I9" s="297"/>
      <c r="J9" s="297"/>
      <c r="K9" s="297"/>
      <c r="L9" s="297"/>
    </row>
    <row r="10" spans="1:12" s="208" customFormat="1" x14ac:dyDescent="0.25">
      <c r="A10" s="293" t="s">
        <v>9</v>
      </c>
      <c r="B10" s="293"/>
      <c r="C10" s="293"/>
      <c r="D10" s="293"/>
      <c r="E10" s="293"/>
      <c r="F10" s="293"/>
      <c r="G10" s="293"/>
      <c r="H10" s="293"/>
      <c r="I10" s="293"/>
      <c r="J10" s="293"/>
      <c r="K10" s="293"/>
      <c r="L10" s="293"/>
    </row>
    <row r="11" spans="1:12" s="208" customFormat="1" x14ac:dyDescent="0.25">
      <c r="A11" s="174"/>
      <c r="B11" s="174"/>
      <c r="C11" s="174"/>
      <c r="D11" s="174"/>
      <c r="E11" s="174"/>
      <c r="F11" s="174"/>
      <c r="G11" s="174"/>
      <c r="H11" s="174"/>
      <c r="I11" s="174"/>
      <c r="J11" s="174"/>
      <c r="K11" s="174"/>
      <c r="L11" s="174"/>
    </row>
    <row r="12" spans="1:12" s="208" customFormat="1" x14ac:dyDescent="0.25">
      <c r="A12" s="297" t="str">
        <f>'1. паспорт местоположение'!A12:C12</f>
        <v>M_NS2100.PR.0005</v>
      </c>
      <c r="B12" s="297"/>
      <c r="C12" s="297"/>
      <c r="D12" s="297"/>
      <c r="E12" s="297"/>
      <c r="F12" s="297"/>
      <c r="G12" s="297"/>
      <c r="H12" s="297"/>
      <c r="I12" s="297"/>
      <c r="J12" s="297"/>
      <c r="K12" s="297"/>
      <c r="L12" s="297"/>
    </row>
    <row r="13" spans="1:12" s="208" customFormat="1" x14ac:dyDescent="0.25">
      <c r="A13" s="293" t="s">
        <v>8</v>
      </c>
      <c r="B13" s="293"/>
      <c r="C13" s="293"/>
      <c r="D13" s="293"/>
      <c r="E13" s="293"/>
      <c r="F13" s="293"/>
      <c r="G13" s="293"/>
      <c r="H13" s="293"/>
      <c r="I13" s="293"/>
      <c r="J13" s="293"/>
      <c r="K13" s="293"/>
      <c r="L13" s="293"/>
    </row>
    <row r="14" spans="1:12" s="208" customFormat="1" x14ac:dyDescent="0.25">
      <c r="A14" s="178"/>
      <c r="B14" s="178"/>
      <c r="C14" s="178"/>
      <c r="D14" s="178"/>
      <c r="E14" s="178"/>
      <c r="F14" s="178"/>
      <c r="G14" s="178"/>
      <c r="H14" s="178"/>
      <c r="I14" s="178"/>
      <c r="J14" s="178"/>
      <c r="K14" s="178"/>
      <c r="L14" s="178"/>
    </row>
    <row r="15" spans="1:12" s="208" customFormat="1" x14ac:dyDescent="0.25">
      <c r="A15" s="297" t="str">
        <f>'1. паспорт местоположение'!A15:C15</f>
        <v>Создание выделенного контура управления технологическими системами в филиале "Урайские ЭС" АО "Россети Тюмень"</v>
      </c>
      <c r="B15" s="297"/>
      <c r="C15" s="297"/>
      <c r="D15" s="297"/>
      <c r="E15" s="297"/>
      <c r="F15" s="297"/>
      <c r="G15" s="297"/>
      <c r="H15" s="297"/>
      <c r="I15" s="297"/>
      <c r="J15" s="297"/>
      <c r="K15" s="297"/>
      <c r="L15" s="297"/>
    </row>
    <row r="16" spans="1:12" s="208" customFormat="1" x14ac:dyDescent="0.25">
      <c r="A16" s="293" t="s">
        <v>7</v>
      </c>
      <c r="B16" s="293"/>
      <c r="C16" s="293"/>
      <c r="D16" s="293"/>
      <c r="E16" s="293"/>
      <c r="F16" s="293"/>
      <c r="G16" s="293"/>
      <c r="H16" s="293"/>
      <c r="I16" s="293"/>
      <c r="J16" s="293"/>
      <c r="K16" s="293"/>
      <c r="L16" s="293"/>
    </row>
    <row r="17" spans="1:12" s="208" customFormat="1" x14ac:dyDescent="0.25">
      <c r="A17" s="155"/>
      <c r="B17" s="155"/>
      <c r="C17" s="155"/>
      <c r="D17" s="155"/>
      <c r="E17" s="155"/>
      <c r="F17" s="155"/>
      <c r="G17" s="155"/>
      <c r="H17" s="155"/>
      <c r="I17" s="155"/>
      <c r="J17" s="155"/>
      <c r="K17" s="155"/>
      <c r="L17" s="155"/>
    </row>
    <row r="18" spans="1:12" s="208" customFormat="1" x14ac:dyDescent="0.25">
      <c r="A18" s="297" t="s">
        <v>490</v>
      </c>
      <c r="B18" s="297"/>
      <c r="C18" s="297"/>
      <c r="D18" s="297"/>
      <c r="E18" s="297"/>
      <c r="F18" s="297"/>
      <c r="G18" s="297"/>
      <c r="H18" s="297"/>
      <c r="I18" s="297"/>
      <c r="J18" s="297"/>
      <c r="K18" s="297"/>
      <c r="L18" s="297"/>
    </row>
    <row r="19" spans="1:12" s="208" customFormat="1" ht="22.5" x14ac:dyDescent="0.25">
      <c r="A19" s="210"/>
      <c r="B19" s="210"/>
      <c r="C19" s="210"/>
      <c r="D19" s="210"/>
      <c r="E19" s="210"/>
      <c r="F19" s="210"/>
      <c r="G19" s="210"/>
      <c r="H19" s="210"/>
      <c r="I19" s="210"/>
      <c r="J19" s="210"/>
      <c r="K19" s="210"/>
      <c r="L19" s="209"/>
    </row>
    <row r="20" spans="1:12" s="208" customFormat="1" ht="22.5" x14ac:dyDescent="0.25">
      <c r="A20" s="210"/>
      <c r="B20" s="210"/>
      <c r="C20" s="210"/>
      <c r="D20" s="210"/>
      <c r="E20" s="210"/>
      <c r="F20" s="210"/>
      <c r="G20" s="210"/>
      <c r="H20" s="210"/>
      <c r="I20" s="210"/>
      <c r="J20" s="210"/>
      <c r="K20" s="210"/>
      <c r="L20" s="209"/>
    </row>
    <row r="21" spans="1:12" s="208" customFormat="1" ht="22.5" x14ac:dyDescent="0.25">
      <c r="A21" s="210"/>
      <c r="B21" s="210"/>
      <c r="C21" s="210"/>
      <c r="D21" s="210"/>
      <c r="E21" s="210"/>
      <c r="F21" s="210"/>
      <c r="G21" s="210"/>
      <c r="H21" s="210"/>
      <c r="I21" s="210"/>
      <c r="J21" s="210"/>
      <c r="K21" s="210"/>
      <c r="L21" s="209"/>
    </row>
    <row r="22" spans="1:12" x14ac:dyDescent="0.25">
      <c r="K22" s="207"/>
    </row>
    <row r="23" spans="1:12" x14ac:dyDescent="0.25">
      <c r="D23" s="203"/>
    </row>
    <row r="24" spans="1:12" ht="16.5" thickBot="1" x14ac:dyDescent="0.3">
      <c r="A24" s="212" t="s">
        <v>343</v>
      </c>
      <c r="B24" s="212" t="s">
        <v>1</v>
      </c>
      <c r="C24" s="213"/>
      <c r="D24" s="214"/>
      <c r="E24" s="215"/>
      <c r="F24" s="215"/>
      <c r="G24" s="215"/>
      <c r="H24" s="215"/>
      <c r="I24" s="213"/>
      <c r="J24" s="213"/>
      <c r="K24" s="213"/>
      <c r="L24" s="213"/>
    </row>
    <row r="25" spans="1:12" x14ac:dyDescent="0.25">
      <c r="A25" s="216" t="s">
        <v>608</v>
      </c>
      <c r="B25" s="217">
        <v>324022459.78680831</v>
      </c>
      <c r="C25" s="213"/>
      <c r="D25" s="213"/>
      <c r="E25" s="213"/>
      <c r="F25" s="213"/>
      <c r="G25" s="213"/>
      <c r="H25" s="213"/>
      <c r="I25" s="213"/>
      <c r="J25" s="213"/>
      <c r="K25" s="213"/>
      <c r="L25" s="213"/>
    </row>
    <row r="26" spans="1:12" x14ac:dyDescent="0.25">
      <c r="A26" s="218" t="s">
        <v>341</v>
      </c>
      <c r="B26" s="219"/>
      <c r="C26" s="213"/>
      <c r="D26" s="213"/>
      <c r="E26" s="213"/>
      <c r="F26" s="213"/>
      <c r="G26" s="213"/>
      <c r="H26" s="213"/>
      <c r="I26" s="213"/>
      <c r="J26" s="213"/>
      <c r="K26" s="213"/>
      <c r="L26" s="213"/>
    </row>
    <row r="27" spans="1:12" x14ac:dyDescent="0.25">
      <c r="A27" s="218" t="s">
        <v>339</v>
      </c>
      <c r="B27" s="219">
        <v>10</v>
      </c>
      <c r="C27" s="213"/>
      <c r="D27" s="220" t="s">
        <v>342</v>
      </c>
      <c r="E27" s="221"/>
      <c r="F27" s="221"/>
      <c r="G27" s="213"/>
      <c r="H27" s="213"/>
      <c r="I27" s="213"/>
      <c r="J27" s="213"/>
      <c r="K27" s="213"/>
      <c r="L27" s="213"/>
    </row>
    <row r="28" spans="1:12" ht="16.5" thickBot="1" x14ac:dyDescent="0.3">
      <c r="A28" s="222" t="s">
        <v>337</v>
      </c>
      <c r="B28" s="223">
        <v>1</v>
      </c>
      <c r="C28" s="213"/>
      <c r="D28" s="341" t="s">
        <v>340</v>
      </c>
      <c r="E28" s="341"/>
      <c r="F28" s="224">
        <v>4.596271165742249</v>
      </c>
      <c r="G28" s="213"/>
      <c r="H28" s="213"/>
      <c r="I28" s="213"/>
      <c r="J28" s="213"/>
      <c r="K28" s="213"/>
      <c r="L28" s="213"/>
    </row>
    <row r="29" spans="1:12" x14ac:dyDescent="0.25">
      <c r="A29" s="216" t="s">
        <v>336</v>
      </c>
      <c r="B29" s="225">
        <v>0</v>
      </c>
      <c r="C29" s="213"/>
      <c r="D29" s="341" t="s">
        <v>338</v>
      </c>
      <c r="E29" s="341"/>
      <c r="F29" s="224">
        <v>7.275274468900645</v>
      </c>
      <c r="G29" s="213"/>
      <c r="H29" s="213"/>
      <c r="I29" s="213"/>
      <c r="J29" s="213"/>
      <c r="K29" s="213"/>
      <c r="L29" s="213"/>
    </row>
    <row r="30" spans="1:12" x14ac:dyDescent="0.25">
      <c r="A30" s="218" t="s">
        <v>607</v>
      </c>
      <c r="B30" s="226">
        <v>1</v>
      </c>
      <c r="C30" s="213"/>
      <c r="D30" s="341" t="s">
        <v>606</v>
      </c>
      <c r="E30" s="341"/>
      <c r="F30" s="227">
        <v>21903904.660570752</v>
      </c>
      <c r="G30" s="213"/>
      <c r="H30" s="213"/>
      <c r="I30" s="213"/>
      <c r="J30" s="213"/>
      <c r="K30" s="213"/>
      <c r="L30" s="213"/>
    </row>
    <row r="31" spans="1:12" x14ac:dyDescent="0.25">
      <c r="A31" s="218" t="s">
        <v>335</v>
      </c>
      <c r="B31" s="226">
        <v>1</v>
      </c>
      <c r="C31" s="213"/>
      <c r="D31" s="341" t="s">
        <v>605</v>
      </c>
      <c r="E31" s="341"/>
      <c r="F31" s="279" t="s">
        <v>611</v>
      </c>
      <c r="G31" s="213"/>
      <c r="H31" s="213"/>
      <c r="I31" s="213"/>
      <c r="J31" s="213"/>
      <c r="K31" s="213"/>
      <c r="L31" s="213"/>
    </row>
    <row r="32" spans="1:12" x14ac:dyDescent="0.25">
      <c r="A32" s="218" t="s">
        <v>314</v>
      </c>
      <c r="B32" s="226">
        <v>0</v>
      </c>
      <c r="C32" s="213"/>
      <c r="D32" s="213"/>
      <c r="E32" s="213"/>
      <c r="F32" s="213"/>
      <c r="G32" s="213"/>
      <c r="H32" s="213"/>
      <c r="I32" s="213"/>
      <c r="J32" s="213"/>
      <c r="K32" s="213"/>
      <c r="L32" s="213"/>
    </row>
    <row r="33" spans="1:12" x14ac:dyDescent="0.25">
      <c r="A33" s="218" t="s">
        <v>334</v>
      </c>
      <c r="B33" s="226">
        <v>1</v>
      </c>
      <c r="C33" s="213"/>
      <c r="D33" s="213"/>
      <c r="E33" s="213"/>
      <c r="F33" s="213"/>
      <c r="G33" s="213"/>
      <c r="H33" s="213"/>
      <c r="I33" s="213"/>
      <c r="J33" s="213"/>
      <c r="K33" s="213"/>
      <c r="L33" s="213"/>
    </row>
    <row r="34" spans="1:12" x14ac:dyDescent="0.25">
      <c r="A34" s="218" t="s">
        <v>333</v>
      </c>
      <c r="B34" s="226">
        <v>1</v>
      </c>
      <c r="C34" s="213"/>
      <c r="D34" s="213"/>
      <c r="E34" s="213"/>
      <c r="F34" s="213"/>
      <c r="G34" s="213"/>
      <c r="H34" s="213"/>
      <c r="I34" s="213"/>
      <c r="J34" s="213"/>
      <c r="K34" s="213"/>
      <c r="L34" s="213"/>
    </row>
    <row r="35" spans="1:12" x14ac:dyDescent="0.25">
      <c r="A35" s="228" t="s">
        <v>604</v>
      </c>
      <c r="B35" s="229">
        <v>0</v>
      </c>
      <c r="C35" s="213"/>
      <c r="D35" s="213"/>
      <c r="E35" s="213"/>
      <c r="F35" s="213"/>
      <c r="G35" s="213"/>
      <c r="H35" s="213"/>
      <c r="I35" s="213"/>
      <c r="J35" s="213"/>
      <c r="K35" s="213"/>
      <c r="L35" s="213"/>
    </row>
    <row r="36" spans="1:12" ht="16.5" thickBot="1" x14ac:dyDescent="0.3">
      <c r="A36" s="222" t="s">
        <v>307</v>
      </c>
      <c r="B36" s="230">
        <v>0.2</v>
      </c>
      <c r="C36" s="213"/>
      <c r="D36" s="213"/>
      <c r="E36" s="213"/>
      <c r="F36" s="213"/>
      <c r="G36" s="213"/>
      <c r="H36" s="213"/>
      <c r="I36" s="213"/>
      <c r="J36" s="213"/>
      <c r="K36" s="213"/>
      <c r="L36" s="213"/>
    </row>
    <row r="37" spans="1:12" x14ac:dyDescent="0.25">
      <c r="A37" s="216" t="s">
        <v>596</v>
      </c>
      <c r="B37" s="225">
        <v>0</v>
      </c>
      <c r="C37" s="213"/>
      <c r="D37" s="213"/>
      <c r="E37" s="213"/>
      <c r="F37" s="213"/>
      <c r="G37" s="213"/>
      <c r="H37" s="213"/>
      <c r="I37" s="213"/>
      <c r="J37" s="213"/>
      <c r="K37" s="213"/>
      <c r="L37" s="213"/>
    </row>
    <row r="38" spans="1:12" x14ac:dyDescent="0.25">
      <c r="A38" s="218" t="s">
        <v>332</v>
      </c>
      <c r="B38" s="226"/>
      <c r="C38" s="213"/>
      <c r="D38" s="213"/>
      <c r="E38" s="213"/>
      <c r="F38" s="213"/>
      <c r="G38" s="213"/>
      <c r="H38" s="213"/>
      <c r="I38" s="213"/>
      <c r="J38" s="213"/>
      <c r="K38" s="213"/>
      <c r="L38" s="213"/>
    </row>
    <row r="39" spans="1:12" ht="16.5" thickBot="1" x14ac:dyDescent="0.3">
      <c r="A39" s="228" t="s">
        <v>331</v>
      </c>
      <c r="B39" s="231">
        <v>0</v>
      </c>
      <c r="C39" s="213"/>
      <c r="D39" s="213"/>
      <c r="E39" s="213"/>
      <c r="F39" s="213"/>
      <c r="G39" s="213"/>
      <c r="H39" s="213"/>
      <c r="I39" s="213"/>
      <c r="J39" s="213"/>
      <c r="K39" s="213"/>
      <c r="L39" s="213"/>
    </row>
    <row r="40" spans="1:12" x14ac:dyDescent="0.25">
      <c r="A40" s="232" t="s">
        <v>603</v>
      </c>
      <c r="B40" s="233">
        <v>0</v>
      </c>
      <c r="C40" s="213"/>
      <c r="D40" s="213"/>
      <c r="E40" s="213"/>
      <c r="F40" s="213"/>
      <c r="G40" s="213"/>
      <c r="H40" s="213"/>
      <c r="I40" s="213"/>
      <c r="J40" s="213"/>
      <c r="K40" s="213"/>
      <c r="L40" s="213"/>
    </row>
    <row r="41" spans="1:12" x14ac:dyDescent="0.25">
      <c r="A41" s="234" t="s">
        <v>330</v>
      </c>
      <c r="B41" s="235">
        <v>0</v>
      </c>
      <c r="C41" s="213"/>
      <c r="D41" s="213"/>
      <c r="E41" s="213"/>
      <c r="F41" s="213"/>
      <c r="G41" s="213"/>
      <c r="H41" s="213"/>
      <c r="I41" s="213"/>
      <c r="J41" s="213"/>
      <c r="K41" s="213"/>
      <c r="L41" s="213"/>
    </row>
    <row r="42" spans="1:12" x14ac:dyDescent="0.25">
      <c r="A42" s="234" t="s">
        <v>329</v>
      </c>
      <c r="B42" s="236">
        <v>0</v>
      </c>
      <c r="C42" s="213"/>
      <c r="D42" s="213"/>
      <c r="E42" s="213"/>
      <c r="F42" s="213"/>
      <c r="G42" s="213"/>
      <c r="H42" s="213"/>
      <c r="I42" s="213"/>
      <c r="J42" s="213"/>
      <c r="K42" s="213"/>
      <c r="L42" s="213"/>
    </row>
    <row r="43" spans="1:12" x14ac:dyDescent="0.25">
      <c r="A43" s="234" t="s">
        <v>328</v>
      </c>
      <c r="B43" s="236">
        <v>0</v>
      </c>
      <c r="C43" s="213"/>
      <c r="D43" s="213"/>
      <c r="E43" s="213"/>
      <c r="F43" s="213"/>
      <c r="G43" s="213"/>
      <c r="H43" s="213"/>
      <c r="I43" s="213"/>
      <c r="J43" s="213"/>
      <c r="K43" s="213"/>
      <c r="L43" s="213"/>
    </row>
    <row r="44" spans="1:12" x14ac:dyDescent="0.25">
      <c r="A44" s="234" t="s">
        <v>327</v>
      </c>
      <c r="B44" s="236">
        <v>0.1118</v>
      </c>
      <c r="C44" s="213"/>
      <c r="D44" s="213"/>
      <c r="E44" s="213"/>
      <c r="F44" s="213"/>
      <c r="G44" s="213"/>
      <c r="H44" s="213"/>
      <c r="I44" s="213"/>
      <c r="J44" s="213"/>
      <c r="K44" s="213"/>
      <c r="L44" s="213"/>
    </row>
    <row r="45" spans="1:12" x14ac:dyDescent="0.25">
      <c r="A45" s="234" t="s">
        <v>326</v>
      </c>
      <c r="B45" s="236">
        <v>1</v>
      </c>
      <c r="C45" s="213"/>
      <c r="D45" s="213"/>
      <c r="E45" s="213"/>
      <c r="F45" s="213"/>
      <c r="G45" s="213"/>
      <c r="H45" s="213"/>
      <c r="I45" s="213"/>
      <c r="J45" s="213"/>
      <c r="K45" s="213"/>
      <c r="L45" s="213"/>
    </row>
    <row r="46" spans="1:12" ht="16.5" thickBot="1" x14ac:dyDescent="0.3">
      <c r="A46" s="237" t="s">
        <v>602</v>
      </c>
      <c r="B46" s="238">
        <v>9.1800000000000007E-2</v>
      </c>
      <c r="C46" s="213"/>
      <c r="D46" s="213"/>
      <c r="E46" s="213"/>
      <c r="F46" s="213"/>
      <c r="G46" s="213"/>
      <c r="H46" s="213"/>
      <c r="I46" s="213"/>
      <c r="J46" s="213"/>
      <c r="K46" s="213"/>
      <c r="L46" s="213"/>
    </row>
    <row r="47" spans="1:12" ht="31.5" x14ac:dyDescent="0.25">
      <c r="A47" s="239" t="s">
        <v>325</v>
      </c>
      <c r="B47" s="240" t="s">
        <v>624</v>
      </c>
      <c r="C47" s="241">
        <v>2025</v>
      </c>
      <c r="D47" s="241">
        <f>C47+1</f>
        <v>2026</v>
      </c>
      <c r="E47" s="241">
        <f t="shared" ref="E47:L47" si="0">D47+1</f>
        <v>2027</v>
      </c>
      <c r="F47" s="241">
        <f t="shared" si="0"/>
        <v>2028</v>
      </c>
      <c r="G47" s="241">
        <f t="shared" si="0"/>
        <v>2029</v>
      </c>
      <c r="H47" s="241">
        <f t="shared" si="0"/>
        <v>2030</v>
      </c>
      <c r="I47" s="241">
        <f t="shared" si="0"/>
        <v>2031</v>
      </c>
      <c r="J47" s="241">
        <f t="shared" si="0"/>
        <v>2032</v>
      </c>
      <c r="K47" s="241">
        <f t="shared" si="0"/>
        <v>2033</v>
      </c>
      <c r="L47" s="241">
        <f t="shared" si="0"/>
        <v>2034</v>
      </c>
    </row>
    <row r="48" spans="1:12" outlineLevel="1" x14ac:dyDescent="0.25">
      <c r="A48" s="242" t="s">
        <v>324</v>
      </c>
      <c r="B48" s="243">
        <v>0.04</v>
      </c>
      <c r="C48" s="243">
        <v>0.04</v>
      </c>
      <c r="D48" s="243">
        <v>0.04</v>
      </c>
      <c r="E48" s="243">
        <v>0.04</v>
      </c>
      <c r="F48" s="243">
        <v>0.04</v>
      </c>
      <c r="G48" s="243">
        <v>0.04</v>
      </c>
      <c r="H48" s="243">
        <v>0.04</v>
      </c>
      <c r="I48" s="243">
        <v>0.04</v>
      </c>
      <c r="J48" s="243">
        <v>0.04</v>
      </c>
      <c r="K48" s="243">
        <v>0.04</v>
      </c>
      <c r="L48" s="243">
        <v>0.04</v>
      </c>
    </row>
    <row r="49" spans="1:12" outlineLevel="1" x14ac:dyDescent="0.25">
      <c r="A49" s="242" t="s">
        <v>323</v>
      </c>
      <c r="B49" s="243">
        <v>0.04</v>
      </c>
      <c r="C49" s="243">
        <v>8.1600000000000117E-2</v>
      </c>
      <c r="D49" s="243">
        <v>0.12486400000000009</v>
      </c>
      <c r="E49" s="243">
        <v>0.16985856000000021</v>
      </c>
      <c r="F49" s="243">
        <v>0.21665290240000035</v>
      </c>
      <c r="G49" s="243">
        <v>0.26531901849600037</v>
      </c>
      <c r="H49" s="243">
        <v>0.31593177923584048</v>
      </c>
      <c r="I49" s="243">
        <v>0.3685690504052741</v>
      </c>
      <c r="J49" s="243">
        <v>0.42331181242148519</v>
      </c>
      <c r="K49" s="243">
        <v>0.48024428491834459</v>
      </c>
      <c r="L49" s="243">
        <v>0.53945405631507848</v>
      </c>
    </row>
    <row r="50" spans="1:12" s="203" customFormat="1" ht="16.5" thickBot="1" x14ac:dyDescent="0.3">
      <c r="A50" s="244" t="s">
        <v>601</v>
      </c>
      <c r="B50" s="245">
        <v>0</v>
      </c>
      <c r="C50" s="245">
        <v>80100000</v>
      </c>
      <c r="D50" s="245">
        <v>80100000</v>
      </c>
      <c r="E50" s="245">
        <v>80100000</v>
      </c>
      <c r="F50" s="245">
        <v>80100000</v>
      </c>
      <c r="G50" s="245">
        <v>80100000</v>
      </c>
      <c r="H50" s="245">
        <v>80100000</v>
      </c>
      <c r="I50" s="245">
        <v>80100000</v>
      </c>
      <c r="J50" s="245">
        <v>80100000</v>
      </c>
      <c r="K50" s="245">
        <v>80100000</v>
      </c>
      <c r="L50" s="245">
        <v>80100000</v>
      </c>
    </row>
    <row r="51" spans="1:12" x14ac:dyDescent="0.25">
      <c r="A51" s="213" t="s">
        <v>600</v>
      </c>
      <c r="B51" s="213"/>
      <c r="C51" s="246">
        <v>80100</v>
      </c>
      <c r="D51" s="246">
        <v>80100</v>
      </c>
      <c r="E51" s="246">
        <v>80100</v>
      </c>
      <c r="F51" s="246">
        <v>80100</v>
      </c>
      <c r="G51" s="246">
        <v>80100</v>
      </c>
      <c r="H51" s="246">
        <v>80100</v>
      </c>
      <c r="I51" s="246">
        <v>80100</v>
      </c>
      <c r="J51" s="246">
        <v>80100</v>
      </c>
      <c r="K51" s="246">
        <v>80100</v>
      </c>
      <c r="L51" s="246">
        <v>80100</v>
      </c>
    </row>
    <row r="52" spans="1:12" x14ac:dyDescent="0.25">
      <c r="A52" s="213" t="s">
        <v>599</v>
      </c>
      <c r="B52" s="213"/>
      <c r="C52" s="213">
        <v>0</v>
      </c>
      <c r="D52" s="213">
        <v>0</v>
      </c>
      <c r="E52" s="213">
        <v>0</v>
      </c>
      <c r="F52" s="213">
        <v>0</v>
      </c>
      <c r="G52" s="213">
        <v>0</v>
      </c>
      <c r="H52" s="213">
        <v>0</v>
      </c>
      <c r="I52" s="213">
        <v>0</v>
      </c>
      <c r="J52" s="213">
        <v>0</v>
      </c>
      <c r="K52" s="213">
        <v>0</v>
      </c>
      <c r="L52" s="213">
        <v>0</v>
      </c>
    </row>
    <row r="53" spans="1:12" ht="13.5" customHeight="1" x14ac:dyDescent="0.25">
      <c r="A53" s="213" t="s">
        <v>598</v>
      </c>
      <c r="B53" s="213"/>
      <c r="C53" s="213">
        <v>0</v>
      </c>
      <c r="D53" s="213">
        <v>0</v>
      </c>
      <c r="E53" s="213">
        <v>0</v>
      </c>
      <c r="F53" s="213">
        <v>0</v>
      </c>
      <c r="G53" s="213">
        <v>0</v>
      </c>
      <c r="H53" s="213">
        <v>0</v>
      </c>
      <c r="I53" s="213">
        <v>0</v>
      </c>
      <c r="J53" s="213">
        <v>0</v>
      </c>
      <c r="K53" s="213">
        <v>0</v>
      </c>
      <c r="L53" s="213">
        <v>0</v>
      </c>
    </row>
    <row r="54" spans="1:12" x14ac:dyDescent="0.25">
      <c r="A54" s="213"/>
      <c r="B54" s="213"/>
      <c r="C54" s="213"/>
      <c r="D54" s="213"/>
      <c r="E54" s="213"/>
      <c r="F54" s="213"/>
      <c r="G54" s="213"/>
      <c r="H54" s="213"/>
      <c r="I54" s="213"/>
      <c r="J54" s="213"/>
      <c r="K54" s="213"/>
      <c r="L54" s="213"/>
    </row>
    <row r="55" spans="1:12" x14ac:dyDescent="0.25">
      <c r="A55" s="213"/>
      <c r="B55" s="213"/>
      <c r="C55" s="213"/>
      <c r="D55" s="213"/>
      <c r="E55" s="213"/>
      <c r="F55" s="213"/>
      <c r="G55" s="213"/>
      <c r="H55" s="213"/>
      <c r="I55" s="213"/>
      <c r="J55" s="213"/>
      <c r="K55" s="213"/>
      <c r="L55" s="213"/>
    </row>
    <row r="56" spans="1:12" s="206" customFormat="1" ht="16.5" thickBot="1" x14ac:dyDescent="0.3">
      <c r="A56" s="247"/>
      <c r="B56" s="247"/>
      <c r="C56" s="247"/>
      <c r="D56" s="247"/>
      <c r="E56" s="247"/>
      <c r="F56" s="247"/>
      <c r="G56" s="247"/>
      <c r="H56" s="247"/>
      <c r="I56" s="247"/>
      <c r="J56" s="247"/>
      <c r="K56" s="247"/>
      <c r="L56" s="247"/>
    </row>
    <row r="57" spans="1:12" ht="31.5" x14ac:dyDescent="0.25">
      <c r="A57" s="248" t="s">
        <v>322</v>
      </c>
      <c r="B57" s="240" t="s">
        <v>624</v>
      </c>
      <c r="C57" s="240">
        <f>C47</f>
        <v>2025</v>
      </c>
      <c r="D57" s="240">
        <f>D47</f>
        <v>2026</v>
      </c>
      <c r="E57" s="240">
        <f t="shared" ref="E57:L57" si="1">E47</f>
        <v>2027</v>
      </c>
      <c r="F57" s="240">
        <f t="shared" si="1"/>
        <v>2028</v>
      </c>
      <c r="G57" s="240">
        <f t="shared" si="1"/>
        <v>2029</v>
      </c>
      <c r="H57" s="240">
        <f t="shared" si="1"/>
        <v>2030</v>
      </c>
      <c r="I57" s="240">
        <f t="shared" si="1"/>
        <v>2031</v>
      </c>
      <c r="J57" s="240">
        <f t="shared" si="1"/>
        <v>2032</v>
      </c>
      <c r="K57" s="240">
        <f t="shared" si="1"/>
        <v>2033</v>
      </c>
      <c r="L57" s="240">
        <f t="shared" si="1"/>
        <v>2034</v>
      </c>
    </row>
    <row r="58" spans="1:12" x14ac:dyDescent="0.25">
      <c r="A58" s="249" t="s">
        <v>321</v>
      </c>
      <c r="B58" s="250">
        <v>0</v>
      </c>
      <c r="C58" s="250">
        <v>0</v>
      </c>
      <c r="D58" s="250">
        <v>0</v>
      </c>
      <c r="E58" s="250">
        <v>0</v>
      </c>
      <c r="F58" s="250">
        <v>0</v>
      </c>
      <c r="G58" s="250">
        <v>0</v>
      </c>
      <c r="H58" s="250">
        <v>0</v>
      </c>
      <c r="I58" s="250">
        <v>0</v>
      </c>
      <c r="J58" s="250">
        <v>0</v>
      </c>
      <c r="K58" s="250">
        <v>0</v>
      </c>
      <c r="L58" s="250">
        <v>0</v>
      </c>
    </row>
    <row r="59" spans="1:12" x14ac:dyDescent="0.25">
      <c r="A59" s="249" t="s">
        <v>320</v>
      </c>
      <c r="B59" s="250">
        <v>0</v>
      </c>
      <c r="C59" s="250">
        <v>0</v>
      </c>
      <c r="D59" s="250">
        <v>0</v>
      </c>
      <c r="E59" s="250">
        <v>0</v>
      </c>
      <c r="F59" s="250">
        <v>0</v>
      </c>
      <c r="G59" s="250">
        <v>0</v>
      </c>
      <c r="H59" s="250">
        <v>0</v>
      </c>
      <c r="I59" s="250">
        <v>0</v>
      </c>
      <c r="J59" s="250">
        <v>0</v>
      </c>
      <c r="K59" s="250">
        <v>0</v>
      </c>
      <c r="L59" s="250">
        <v>0</v>
      </c>
    </row>
    <row r="60" spans="1:12" x14ac:dyDescent="0.25">
      <c r="A60" s="242" t="s">
        <v>319</v>
      </c>
      <c r="B60" s="250">
        <v>0</v>
      </c>
      <c r="C60" s="250">
        <v>0</v>
      </c>
      <c r="D60" s="250">
        <v>0</v>
      </c>
      <c r="E60" s="250">
        <v>0</v>
      </c>
      <c r="F60" s="250">
        <v>0</v>
      </c>
      <c r="G60" s="250">
        <v>0</v>
      </c>
      <c r="H60" s="250">
        <v>0</v>
      </c>
      <c r="I60" s="250">
        <v>0</v>
      </c>
      <c r="J60" s="250">
        <v>0</v>
      </c>
      <c r="K60" s="250">
        <v>0</v>
      </c>
      <c r="L60" s="250">
        <v>0</v>
      </c>
    </row>
    <row r="61" spans="1:12" ht="16.5" thickBot="1" x14ac:dyDescent="0.3">
      <c r="A61" s="244" t="s">
        <v>318</v>
      </c>
      <c r="B61" s="251">
        <v>0</v>
      </c>
      <c r="C61" s="251">
        <v>0</v>
      </c>
      <c r="D61" s="251">
        <v>0</v>
      </c>
      <c r="E61" s="251">
        <v>0</v>
      </c>
      <c r="F61" s="251">
        <v>0</v>
      </c>
      <c r="G61" s="251">
        <v>0</v>
      </c>
      <c r="H61" s="251">
        <v>0</v>
      </c>
      <c r="I61" s="251">
        <v>0</v>
      </c>
      <c r="J61" s="251">
        <v>0</v>
      </c>
      <c r="K61" s="251">
        <v>0</v>
      </c>
      <c r="L61" s="251">
        <v>0</v>
      </c>
    </row>
    <row r="62" spans="1:12" ht="16.5" thickBot="1" x14ac:dyDescent="0.3">
      <c r="A62" s="252"/>
      <c r="B62" s="253"/>
      <c r="C62" s="253"/>
      <c r="D62" s="253"/>
      <c r="E62" s="253"/>
      <c r="F62" s="253"/>
      <c r="G62" s="253"/>
      <c r="H62" s="253"/>
      <c r="I62" s="253"/>
      <c r="J62" s="253"/>
      <c r="K62" s="213"/>
      <c r="L62" s="213"/>
    </row>
    <row r="63" spans="1:12" s="205" customFormat="1" ht="31.5" x14ac:dyDescent="0.25">
      <c r="A63" s="248" t="s">
        <v>597</v>
      </c>
      <c r="B63" s="240" t="s">
        <v>624</v>
      </c>
      <c r="C63" s="240">
        <f>C47</f>
        <v>2025</v>
      </c>
      <c r="D63" s="240">
        <f>D47</f>
        <v>2026</v>
      </c>
      <c r="E63" s="240">
        <f t="shared" ref="E63:L63" si="2">E47</f>
        <v>2027</v>
      </c>
      <c r="F63" s="240">
        <f t="shared" si="2"/>
        <v>2028</v>
      </c>
      <c r="G63" s="240">
        <f t="shared" si="2"/>
        <v>2029</v>
      </c>
      <c r="H63" s="240">
        <f t="shared" si="2"/>
        <v>2030</v>
      </c>
      <c r="I63" s="240">
        <f t="shared" si="2"/>
        <v>2031</v>
      </c>
      <c r="J63" s="240">
        <f t="shared" si="2"/>
        <v>2032</v>
      </c>
      <c r="K63" s="240">
        <f t="shared" si="2"/>
        <v>2033</v>
      </c>
      <c r="L63" s="240">
        <f t="shared" si="2"/>
        <v>2034</v>
      </c>
    </row>
    <row r="64" spans="1:12" s="203" customFormat="1" ht="14.25" x14ac:dyDescent="0.25">
      <c r="A64" s="254" t="s">
        <v>317</v>
      </c>
      <c r="B64" s="255">
        <v>0</v>
      </c>
      <c r="C64" s="255">
        <v>80100000</v>
      </c>
      <c r="D64" s="255">
        <v>80100000</v>
      </c>
      <c r="E64" s="255">
        <v>80100000</v>
      </c>
      <c r="F64" s="255">
        <v>80100000</v>
      </c>
      <c r="G64" s="255">
        <v>80100000</v>
      </c>
      <c r="H64" s="255">
        <v>80100000</v>
      </c>
      <c r="I64" s="255">
        <v>80100000</v>
      </c>
      <c r="J64" s="255">
        <v>80100000</v>
      </c>
      <c r="K64" s="255">
        <v>80100000</v>
      </c>
      <c r="L64" s="255">
        <v>80100000</v>
      </c>
    </row>
    <row r="65" spans="1:12" x14ac:dyDescent="0.25">
      <c r="A65" s="249" t="s">
        <v>316</v>
      </c>
      <c r="B65" s="256">
        <v>0</v>
      </c>
      <c r="C65" s="256">
        <v>0</v>
      </c>
      <c r="D65" s="256">
        <v>0</v>
      </c>
      <c r="E65" s="256">
        <v>0</v>
      </c>
      <c r="F65" s="256">
        <v>0</v>
      </c>
      <c r="G65" s="256">
        <v>0</v>
      </c>
      <c r="H65" s="256">
        <v>0</v>
      </c>
      <c r="I65" s="256">
        <v>0</v>
      </c>
      <c r="J65" s="256">
        <v>0</v>
      </c>
      <c r="K65" s="256">
        <v>0</v>
      </c>
      <c r="L65" s="256">
        <v>0</v>
      </c>
    </row>
    <row r="66" spans="1:12" x14ac:dyDescent="0.25">
      <c r="A66" s="257" t="s">
        <v>315</v>
      </c>
      <c r="B66" s="256">
        <v>0</v>
      </c>
      <c r="C66" s="256">
        <v>0</v>
      </c>
      <c r="D66" s="256">
        <v>0</v>
      </c>
      <c r="E66" s="256">
        <v>0</v>
      </c>
      <c r="F66" s="256">
        <v>0</v>
      </c>
      <c r="G66" s="256">
        <v>0</v>
      </c>
      <c r="H66" s="256">
        <v>0</v>
      </c>
      <c r="I66" s="256">
        <v>0</v>
      </c>
      <c r="J66" s="256">
        <v>0</v>
      </c>
      <c r="K66" s="256">
        <v>0</v>
      </c>
      <c r="L66" s="256">
        <v>0</v>
      </c>
    </row>
    <row r="67" spans="1:12" x14ac:dyDescent="0.25">
      <c r="A67" s="257" t="s">
        <v>314</v>
      </c>
      <c r="B67" s="256">
        <v>0</v>
      </c>
      <c r="C67" s="256">
        <v>0</v>
      </c>
      <c r="D67" s="256">
        <v>0</v>
      </c>
      <c r="E67" s="256">
        <v>0</v>
      </c>
      <c r="F67" s="256">
        <v>0</v>
      </c>
      <c r="G67" s="256">
        <v>0</v>
      </c>
      <c r="H67" s="256">
        <v>0</v>
      </c>
      <c r="I67" s="256">
        <v>0</v>
      </c>
      <c r="J67" s="256">
        <v>0</v>
      </c>
      <c r="K67" s="256">
        <v>0</v>
      </c>
      <c r="L67" s="256">
        <v>0</v>
      </c>
    </row>
    <row r="68" spans="1:12" x14ac:dyDescent="0.25">
      <c r="A68" s="257" t="s">
        <v>596</v>
      </c>
      <c r="B68" s="256"/>
      <c r="C68" s="256"/>
      <c r="D68" s="256"/>
      <c r="E68" s="256"/>
      <c r="F68" s="256"/>
      <c r="G68" s="256"/>
      <c r="H68" s="256"/>
      <c r="I68" s="256"/>
      <c r="J68" s="256"/>
      <c r="K68" s="256"/>
      <c r="L68" s="256"/>
    </row>
    <row r="69" spans="1:12" x14ac:dyDescent="0.25">
      <c r="A69" s="257" t="s">
        <v>596</v>
      </c>
      <c r="B69" s="256">
        <v>0</v>
      </c>
      <c r="C69" s="256">
        <v>0</v>
      </c>
      <c r="D69" s="256">
        <v>0</v>
      </c>
      <c r="E69" s="256">
        <v>0</v>
      </c>
      <c r="F69" s="256">
        <v>0</v>
      </c>
      <c r="G69" s="256">
        <v>0</v>
      </c>
      <c r="H69" s="256">
        <v>0</v>
      </c>
      <c r="I69" s="256">
        <v>0</v>
      </c>
      <c r="J69" s="256">
        <v>0</v>
      </c>
      <c r="K69" s="256">
        <v>0</v>
      </c>
      <c r="L69" s="256">
        <v>0</v>
      </c>
    </row>
    <row r="70" spans="1:12" x14ac:dyDescent="0.25">
      <c r="A70" s="257" t="s">
        <v>596</v>
      </c>
      <c r="B70" s="256"/>
      <c r="C70" s="256">
        <v>0</v>
      </c>
      <c r="D70" s="256">
        <v>0</v>
      </c>
      <c r="E70" s="256">
        <v>0</v>
      </c>
      <c r="F70" s="256">
        <v>0</v>
      </c>
      <c r="G70" s="256">
        <v>0</v>
      </c>
      <c r="H70" s="256">
        <v>0</v>
      </c>
      <c r="I70" s="256">
        <v>0</v>
      </c>
      <c r="J70" s="256">
        <v>0</v>
      </c>
      <c r="K70" s="256">
        <v>0</v>
      </c>
      <c r="L70" s="256">
        <v>0</v>
      </c>
    </row>
    <row r="71" spans="1:12" x14ac:dyDescent="0.25">
      <c r="A71" s="257" t="s">
        <v>313</v>
      </c>
      <c r="B71" s="256"/>
      <c r="C71" s="256">
        <v>0</v>
      </c>
      <c r="D71" s="256">
        <v>0</v>
      </c>
      <c r="E71" s="256">
        <v>0</v>
      </c>
      <c r="F71" s="256">
        <v>0</v>
      </c>
      <c r="G71" s="256">
        <v>0</v>
      </c>
      <c r="H71" s="256">
        <v>0</v>
      </c>
      <c r="I71" s="256">
        <v>0</v>
      </c>
      <c r="J71" s="256">
        <v>0</v>
      </c>
      <c r="K71" s="256">
        <v>0</v>
      </c>
      <c r="L71" s="256">
        <v>0</v>
      </c>
    </row>
    <row r="72" spans="1:12" s="203" customFormat="1" ht="14.25" x14ac:dyDescent="0.25">
      <c r="A72" s="258" t="s">
        <v>595</v>
      </c>
      <c r="B72" s="255">
        <v>0</v>
      </c>
      <c r="C72" s="255">
        <v>80100000</v>
      </c>
      <c r="D72" s="255">
        <v>80100000</v>
      </c>
      <c r="E72" s="255">
        <v>80100000</v>
      </c>
      <c r="F72" s="255">
        <v>80100000</v>
      </c>
      <c r="G72" s="255">
        <v>80100000</v>
      </c>
      <c r="H72" s="255">
        <v>80100000</v>
      </c>
      <c r="I72" s="255">
        <v>80100000</v>
      </c>
      <c r="J72" s="255">
        <v>80100000</v>
      </c>
      <c r="K72" s="255">
        <v>80100000</v>
      </c>
      <c r="L72" s="255">
        <v>80100000</v>
      </c>
    </row>
    <row r="73" spans="1:12" x14ac:dyDescent="0.25">
      <c r="A73" s="257" t="s">
        <v>309</v>
      </c>
      <c r="B73" s="256">
        <v>0</v>
      </c>
      <c r="C73" s="256">
        <v>-32402245.97868083</v>
      </c>
      <c r="D73" s="256">
        <v>-32402245.97868083</v>
      </c>
      <c r="E73" s="256">
        <v>-32402245.97868083</v>
      </c>
      <c r="F73" s="256">
        <v>-32402245.97868083</v>
      </c>
      <c r="G73" s="256">
        <v>-32402245.97868083</v>
      </c>
      <c r="H73" s="256">
        <v>-32402245.97868083</v>
      </c>
      <c r="I73" s="256">
        <v>-32402245.97868083</v>
      </c>
      <c r="J73" s="256">
        <v>-32402245.97868083</v>
      </c>
      <c r="K73" s="256">
        <v>-32402245.97868083</v>
      </c>
      <c r="L73" s="256">
        <v>-32402245.97868083</v>
      </c>
    </row>
    <row r="74" spans="1:12" s="203" customFormat="1" ht="14.25" x14ac:dyDescent="0.25">
      <c r="A74" s="258" t="s">
        <v>594</v>
      </c>
      <c r="B74" s="255">
        <v>0</v>
      </c>
      <c r="C74" s="255">
        <v>47697754.021319166</v>
      </c>
      <c r="D74" s="255">
        <v>47697754.021319166</v>
      </c>
      <c r="E74" s="255">
        <v>47697754.021319166</v>
      </c>
      <c r="F74" s="255">
        <v>47697754.021319166</v>
      </c>
      <c r="G74" s="255">
        <v>47697754.021319166</v>
      </c>
      <c r="H74" s="255">
        <v>47697754.021319166</v>
      </c>
      <c r="I74" s="255">
        <v>47697754.021319166</v>
      </c>
      <c r="J74" s="255">
        <v>47697754.021319166</v>
      </c>
      <c r="K74" s="255">
        <v>47697754.021319166</v>
      </c>
      <c r="L74" s="255">
        <v>47697754.021319166</v>
      </c>
    </row>
    <row r="75" spans="1:12" x14ac:dyDescent="0.25">
      <c r="A75" s="257" t="s">
        <v>308</v>
      </c>
      <c r="B75" s="256">
        <v>0</v>
      </c>
      <c r="C75" s="256">
        <v>0</v>
      </c>
      <c r="D75" s="256">
        <v>0</v>
      </c>
      <c r="E75" s="256">
        <v>0</v>
      </c>
      <c r="F75" s="256">
        <v>0</v>
      </c>
      <c r="G75" s="256">
        <v>0</v>
      </c>
      <c r="H75" s="256">
        <v>0</v>
      </c>
      <c r="I75" s="256">
        <v>0</v>
      </c>
      <c r="J75" s="256">
        <v>0</v>
      </c>
      <c r="K75" s="256">
        <v>0</v>
      </c>
      <c r="L75" s="256">
        <v>0</v>
      </c>
    </row>
    <row r="76" spans="1:12" s="203" customFormat="1" ht="14.25" x14ac:dyDescent="0.25">
      <c r="A76" s="258" t="s">
        <v>312</v>
      </c>
      <c r="B76" s="255">
        <v>0</v>
      </c>
      <c r="C76" s="255">
        <v>47697754.021319166</v>
      </c>
      <c r="D76" s="255">
        <v>47697754.021319166</v>
      </c>
      <c r="E76" s="255">
        <v>47697754.021319166</v>
      </c>
      <c r="F76" s="255">
        <v>47697754.021319166</v>
      </c>
      <c r="G76" s="255">
        <v>47697754.021319166</v>
      </c>
      <c r="H76" s="255">
        <v>47697754.021319166</v>
      </c>
      <c r="I76" s="255">
        <v>47697754.021319166</v>
      </c>
      <c r="J76" s="255">
        <v>47697754.021319166</v>
      </c>
      <c r="K76" s="255">
        <v>47697754.021319166</v>
      </c>
      <c r="L76" s="255">
        <v>47697754.021319166</v>
      </c>
    </row>
    <row r="77" spans="1:12" x14ac:dyDescent="0.25">
      <c r="A77" s="257" t="s">
        <v>307</v>
      </c>
      <c r="B77" s="256">
        <v>0</v>
      </c>
      <c r="C77" s="256">
        <v>-9539550.8042638339</v>
      </c>
      <c r="D77" s="256">
        <v>-9539550.8042638339</v>
      </c>
      <c r="E77" s="256">
        <v>-9539550.8042638339</v>
      </c>
      <c r="F77" s="256">
        <v>-9539550.8042638339</v>
      </c>
      <c r="G77" s="256">
        <v>-9539550.8042638339</v>
      </c>
      <c r="H77" s="256">
        <v>-9539550.8042638339</v>
      </c>
      <c r="I77" s="256">
        <v>-9539550.8042638339</v>
      </c>
      <c r="J77" s="256">
        <v>-9539550.8042638339</v>
      </c>
      <c r="K77" s="256">
        <v>-9539550.8042638339</v>
      </c>
      <c r="L77" s="256">
        <v>-9539550.8042638339</v>
      </c>
    </row>
    <row r="78" spans="1:12" ht="16.5" thickBot="1" x14ac:dyDescent="0.3">
      <c r="A78" s="259" t="s">
        <v>311</v>
      </c>
      <c r="B78" s="260">
        <v>0</v>
      </c>
      <c r="C78" s="260">
        <v>38158203.217055336</v>
      </c>
      <c r="D78" s="260">
        <v>38158203.217055336</v>
      </c>
      <c r="E78" s="260">
        <v>38158203.217055336</v>
      </c>
      <c r="F78" s="260">
        <v>38158203.217055336</v>
      </c>
      <c r="G78" s="260">
        <v>38158203.217055336</v>
      </c>
      <c r="H78" s="260">
        <v>38158203.217055336</v>
      </c>
      <c r="I78" s="260">
        <v>38158203.217055336</v>
      </c>
      <c r="J78" s="260">
        <v>38158203.217055336</v>
      </c>
      <c r="K78" s="260">
        <v>38158203.217055336</v>
      </c>
      <c r="L78" s="260">
        <v>38158203.217055336</v>
      </c>
    </row>
    <row r="79" spans="1:12" s="204" customFormat="1" ht="16.5" thickBot="1" x14ac:dyDescent="0.3">
      <c r="A79" s="261"/>
      <c r="B79" s="262">
        <v>0</v>
      </c>
      <c r="C79" s="262">
        <v>1</v>
      </c>
      <c r="D79" s="262">
        <v>2</v>
      </c>
      <c r="E79" s="262">
        <v>3</v>
      </c>
      <c r="F79" s="262">
        <v>4</v>
      </c>
      <c r="G79" s="262">
        <v>5</v>
      </c>
      <c r="H79" s="262">
        <v>6</v>
      </c>
      <c r="I79" s="262">
        <v>7</v>
      </c>
      <c r="J79" s="262">
        <v>8</v>
      </c>
      <c r="K79" s="262">
        <v>9</v>
      </c>
      <c r="L79" s="262">
        <v>10</v>
      </c>
    </row>
    <row r="80" spans="1:12" ht="31.5" x14ac:dyDescent="0.25">
      <c r="A80" s="248" t="s">
        <v>310</v>
      </c>
      <c r="B80" s="240" t="s">
        <v>624</v>
      </c>
      <c r="C80" s="240">
        <f>C47</f>
        <v>2025</v>
      </c>
      <c r="D80" s="240">
        <f>D47</f>
        <v>2026</v>
      </c>
      <c r="E80" s="240">
        <f t="shared" ref="E80:L80" si="3">E47</f>
        <v>2027</v>
      </c>
      <c r="F80" s="240">
        <f t="shared" si="3"/>
        <v>2028</v>
      </c>
      <c r="G80" s="240">
        <f t="shared" si="3"/>
        <v>2029</v>
      </c>
      <c r="H80" s="240">
        <f t="shared" si="3"/>
        <v>2030</v>
      </c>
      <c r="I80" s="240">
        <f t="shared" si="3"/>
        <v>2031</v>
      </c>
      <c r="J80" s="240">
        <f t="shared" si="3"/>
        <v>2032</v>
      </c>
      <c r="K80" s="240">
        <f t="shared" si="3"/>
        <v>2033</v>
      </c>
      <c r="L80" s="240">
        <f t="shared" si="3"/>
        <v>2034</v>
      </c>
    </row>
    <row r="81" spans="1:12" s="203" customFormat="1" ht="14.25" x14ac:dyDescent="0.25">
      <c r="A81" s="254" t="s">
        <v>594</v>
      </c>
      <c r="B81" s="255">
        <v>0</v>
      </c>
      <c r="C81" s="255">
        <v>47697754.021319166</v>
      </c>
      <c r="D81" s="255">
        <v>47697754.021319166</v>
      </c>
      <c r="E81" s="255">
        <v>47697754.021319166</v>
      </c>
      <c r="F81" s="255">
        <v>47697754.021319166</v>
      </c>
      <c r="G81" s="255">
        <v>47697754.021319166</v>
      </c>
      <c r="H81" s="255">
        <v>47697754.021319166</v>
      </c>
      <c r="I81" s="255">
        <v>47697754.021319166</v>
      </c>
      <c r="J81" s="255">
        <v>47697754.021319166</v>
      </c>
      <c r="K81" s="255">
        <v>47697754.021319166</v>
      </c>
      <c r="L81" s="255">
        <v>47697754.021319166</v>
      </c>
    </row>
    <row r="82" spans="1:12" x14ac:dyDescent="0.25">
      <c r="A82" s="257" t="s">
        <v>309</v>
      </c>
      <c r="B82" s="256">
        <v>0</v>
      </c>
      <c r="C82" s="256">
        <v>32402245.97868083</v>
      </c>
      <c r="D82" s="256">
        <v>32402245.97868083</v>
      </c>
      <c r="E82" s="256">
        <v>32402245.97868083</v>
      </c>
      <c r="F82" s="256">
        <v>32402245.97868083</v>
      </c>
      <c r="G82" s="256">
        <v>32402245.97868083</v>
      </c>
      <c r="H82" s="256">
        <v>32402245.97868083</v>
      </c>
      <c r="I82" s="256">
        <v>32402245.97868083</v>
      </c>
      <c r="J82" s="256">
        <v>32402245.97868083</v>
      </c>
      <c r="K82" s="256">
        <v>32402245.97868083</v>
      </c>
      <c r="L82" s="256">
        <v>32402245.97868083</v>
      </c>
    </row>
    <row r="83" spans="1:12" x14ac:dyDescent="0.25">
      <c r="A83" s="257" t="s">
        <v>308</v>
      </c>
      <c r="B83" s="256">
        <v>0</v>
      </c>
      <c r="C83" s="256">
        <v>0</v>
      </c>
      <c r="D83" s="256">
        <v>0</v>
      </c>
      <c r="E83" s="256">
        <v>0</v>
      </c>
      <c r="F83" s="256">
        <v>0</v>
      </c>
      <c r="G83" s="256">
        <v>0</v>
      </c>
      <c r="H83" s="256">
        <v>0</v>
      </c>
      <c r="I83" s="256">
        <v>0</v>
      </c>
      <c r="J83" s="256">
        <v>0</v>
      </c>
      <c r="K83" s="256">
        <v>0</v>
      </c>
      <c r="L83" s="256">
        <v>0</v>
      </c>
    </row>
    <row r="84" spans="1:12" x14ac:dyDescent="0.25">
      <c r="A84" s="257" t="s">
        <v>307</v>
      </c>
      <c r="B84" s="256">
        <v>0</v>
      </c>
      <c r="C84" s="256">
        <v>-9539550.8042638339</v>
      </c>
      <c r="D84" s="256">
        <v>-9539550.8042638339</v>
      </c>
      <c r="E84" s="256">
        <v>-9539550.8042638339</v>
      </c>
      <c r="F84" s="256">
        <v>-9539550.8042638339</v>
      </c>
      <c r="G84" s="256">
        <v>-9539550.8042638302</v>
      </c>
      <c r="H84" s="256">
        <v>-9539550.8042638302</v>
      </c>
      <c r="I84" s="256">
        <v>-9539550.8042638302</v>
      </c>
      <c r="J84" s="256">
        <v>-9539550.8042638302</v>
      </c>
      <c r="K84" s="256">
        <v>-9539550.8042638302</v>
      </c>
      <c r="L84" s="256">
        <v>-9539550.8042638302</v>
      </c>
    </row>
    <row r="85" spans="1:12" x14ac:dyDescent="0.25">
      <c r="A85" s="257" t="s">
        <v>306</v>
      </c>
      <c r="B85" s="263">
        <v>-64804491.957361668</v>
      </c>
      <c r="C85" s="263">
        <v>16020000</v>
      </c>
      <c r="D85" s="263">
        <v>16020000.000000004</v>
      </c>
      <c r="E85" s="263">
        <v>16020000.000000002</v>
      </c>
      <c r="F85" s="263">
        <v>16020000</v>
      </c>
      <c r="G85" s="263">
        <v>724491.95736166276</v>
      </c>
      <c r="H85" s="263">
        <v>0</v>
      </c>
      <c r="I85" s="263">
        <v>0</v>
      </c>
      <c r="J85" s="263">
        <v>0</v>
      </c>
      <c r="K85" s="263">
        <v>0</v>
      </c>
      <c r="L85" s="263">
        <v>0</v>
      </c>
    </row>
    <row r="86" spans="1:12" x14ac:dyDescent="0.25">
      <c r="A86" s="257" t="s">
        <v>305</v>
      </c>
      <c r="B86" s="256">
        <v>0</v>
      </c>
      <c r="C86" s="256">
        <v>0</v>
      </c>
      <c r="D86" s="256">
        <v>0</v>
      </c>
      <c r="E86" s="256">
        <v>0</v>
      </c>
      <c r="F86" s="256">
        <v>0</v>
      </c>
      <c r="G86" s="256">
        <v>0</v>
      </c>
      <c r="H86" s="256">
        <v>0</v>
      </c>
      <c r="I86" s="256">
        <v>0</v>
      </c>
      <c r="J86" s="256">
        <v>0</v>
      </c>
      <c r="K86" s="256">
        <v>0</v>
      </c>
      <c r="L86" s="256">
        <v>0</v>
      </c>
    </row>
    <row r="87" spans="1:12" x14ac:dyDescent="0.25">
      <c r="A87" s="257" t="s">
        <v>304</v>
      </c>
      <c r="B87" s="256">
        <v>-324022459.78680831</v>
      </c>
      <c r="C87" s="256">
        <v>0</v>
      </c>
      <c r="D87" s="256">
        <v>0</v>
      </c>
      <c r="E87" s="256">
        <v>0</v>
      </c>
      <c r="F87" s="256">
        <v>0</v>
      </c>
      <c r="G87" s="256">
        <v>0</v>
      </c>
      <c r="H87" s="256">
        <v>0</v>
      </c>
      <c r="I87" s="256">
        <v>0</v>
      </c>
      <c r="J87" s="256">
        <v>0</v>
      </c>
      <c r="K87" s="256">
        <v>0</v>
      </c>
      <c r="L87" s="256">
        <v>0</v>
      </c>
    </row>
    <row r="88" spans="1:12" x14ac:dyDescent="0.25">
      <c r="A88" s="257" t="s">
        <v>303</v>
      </c>
      <c r="B88" s="256">
        <v>0</v>
      </c>
      <c r="C88" s="256">
        <v>0</v>
      </c>
      <c r="D88" s="256">
        <v>0</v>
      </c>
      <c r="E88" s="256">
        <v>0</v>
      </c>
      <c r="F88" s="256">
        <v>0</v>
      </c>
      <c r="G88" s="256">
        <v>0</v>
      </c>
      <c r="H88" s="256">
        <v>0</v>
      </c>
      <c r="I88" s="256">
        <v>0</v>
      </c>
      <c r="J88" s="256">
        <v>0</v>
      </c>
      <c r="K88" s="256">
        <v>0</v>
      </c>
      <c r="L88" s="256">
        <v>0</v>
      </c>
    </row>
    <row r="89" spans="1:12" s="203" customFormat="1" ht="14.25" x14ac:dyDescent="0.25">
      <c r="A89" s="264" t="s">
        <v>302</v>
      </c>
      <c r="B89" s="255">
        <v>-388826951.74416995</v>
      </c>
      <c r="C89" s="255">
        <v>86580449.19573617</v>
      </c>
      <c r="D89" s="255">
        <v>86580449.19573617</v>
      </c>
      <c r="E89" s="255">
        <v>86580449.19573617</v>
      </c>
      <c r="F89" s="255">
        <v>86580449.19573617</v>
      </c>
      <c r="G89" s="255">
        <v>71284941.153097838</v>
      </c>
      <c r="H89" s="255">
        <v>70560449.19573617</v>
      </c>
      <c r="I89" s="255">
        <v>70560449.19573617</v>
      </c>
      <c r="J89" s="255">
        <v>70560449.19573617</v>
      </c>
      <c r="K89" s="255">
        <v>70560449.19573617</v>
      </c>
      <c r="L89" s="255">
        <v>70560449.19573617</v>
      </c>
    </row>
    <row r="90" spans="1:12" s="203" customFormat="1" ht="14.25" x14ac:dyDescent="0.25">
      <c r="A90" s="264" t="s">
        <v>593</v>
      </c>
      <c r="B90" s="255">
        <v>-388826951.74416995</v>
      </c>
      <c r="C90" s="255">
        <v>-302246502.54843378</v>
      </c>
      <c r="D90" s="255">
        <v>-215666053.35269761</v>
      </c>
      <c r="E90" s="255">
        <v>-129085604.15696144</v>
      </c>
      <c r="F90" s="255">
        <v>-42505154.961225271</v>
      </c>
      <c r="G90" s="255">
        <v>28779786.191872567</v>
      </c>
      <c r="H90" s="255">
        <v>99340235.387608737</v>
      </c>
      <c r="I90" s="255">
        <v>169900684.58334491</v>
      </c>
      <c r="J90" s="255">
        <v>240461133.77908108</v>
      </c>
      <c r="K90" s="255">
        <v>311021582.97481728</v>
      </c>
      <c r="L90" s="255">
        <v>381582032.17055345</v>
      </c>
    </row>
    <row r="91" spans="1:12" x14ac:dyDescent="0.25">
      <c r="A91" s="265" t="s">
        <v>301</v>
      </c>
      <c r="B91" s="266">
        <v>1</v>
      </c>
      <c r="C91" s="266">
        <v>0.89944234574563775</v>
      </c>
      <c r="D91" s="266">
        <v>0.80899653332041543</v>
      </c>
      <c r="E91" s="266">
        <v>0.7276457396298035</v>
      </c>
      <c r="F91" s="266">
        <v>0.65447539092445017</v>
      </c>
      <c r="G91" s="266">
        <v>0.5886628808458807</v>
      </c>
      <c r="H91" s="266">
        <v>0.52946832240140385</v>
      </c>
      <c r="I91" s="266">
        <v>0.47622622989872626</v>
      </c>
      <c r="J91" s="266">
        <v>0.4283380373257118</v>
      </c>
      <c r="K91" s="266">
        <v>0.38526536906432085</v>
      </c>
      <c r="L91" s="266">
        <v>0.34652398728577161</v>
      </c>
    </row>
    <row r="92" spans="1:12" s="203" customFormat="1" ht="14.25" x14ac:dyDescent="0.25">
      <c r="A92" s="267" t="s">
        <v>592</v>
      </c>
      <c r="B92" s="268">
        <v>-388826951.74416995</v>
      </c>
      <c r="C92" s="268">
        <v>77874122.320323959</v>
      </c>
      <c r="D92" s="268">
        <v>70043283.252674907</v>
      </c>
      <c r="E92" s="268">
        <v>62999894.99251207</v>
      </c>
      <c r="F92" s="268">
        <v>56664773.333793931</v>
      </c>
      <c r="G92" s="268">
        <v>41962798.820111647</v>
      </c>
      <c r="H92" s="268">
        <v>37359522.663555913</v>
      </c>
      <c r="I92" s="268">
        <v>33602736.700446047</v>
      </c>
      <c r="J92" s="268">
        <v>30223724.321322229</v>
      </c>
      <c r="K92" s="268">
        <v>27184497.500739556</v>
      </c>
      <c r="L92" s="268">
        <v>24450888.199981615</v>
      </c>
    </row>
    <row r="93" spans="1:12" s="203" customFormat="1" ht="14.25" x14ac:dyDescent="0.25">
      <c r="A93" s="267" t="s">
        <v>591</v>
      </c>
      <c r="B93" s="268">
        <v>-388826951.74416995</v>
      </c>
      <c r="C93" s="268">
        <v>-310952829.42384601</v>
      </c>
      <c r="D93" s="268">
        <v>-240909546.1711711</v>
      </c>
      <c r="E93" s="268">
        <v>-177909651.17865902</v>
      </c>
      <c r="F93" s="268">
        <v>-121244877.84486508</v>
      </c>
      <c r="G93" s="268">
        <v>-79282079.024753436</v>
      </c>
      <c r="H93" s="268">
        <v>-41922556.361197524</v>
      </c>
      <c r="I93" s="268">
        <v>-8319819.6607514769</v>
      </c>
      <c r="J93" s="268">
        <v>21903904.660570752</v>
      </c>
      <c r="K93" s="268">
        <v>49088402.161310308</v>
      </c>
      <c r="L93" s="268">
        <v>73539290.361291915</v>
      </c>
    </row>
    <row r="94" spans="1:12" s="203" customFormat="1" ht="14.25" x14ac:dyDescent="0.25">
      <c r="A94" s="267" t="s">
        <v>590</v>
      </c>
      <c r="B94" s="269">
        <v>0</v>
      </c>
      <c r="C94" s="269">
        <v>0</v>
      </c>
      <c r="D94" s="269">
        <v>0</v>
      </c>
      <c r="E94" s="269">
        <v>0</v>
      </c>
      <c r="F94" s="269">
        <v>0</v>
      </c>
      <c r="G94" s="269">
        <v>2.4901085806423584E-2</v>
      </c>
      <c r="H94" s="269">
        <v>7.1970873167308547E-2</v>
      </c>
      <c r="I94" s="269">
        <v>0.10482238520610854</v>
      </c>
      <c r="J94" s="269">
        <v>0.12827818940087621</v>
      </c>
      <c r="K94" s="269">
        <v>0.14538190502359361</v>
      </c>
      <c r="L94" s="269">
        <v>0.15808494495615077</v>
      </c>
    </row>
    <row r="95" spans="1:12" s="203" customFormat="1" ht="14.25" x14ac:dyDescent="0.25">
      <c r="A95" s="267" t="s">
        <v>589</v>
      </c>
      <c r="B95" s="270">
        <v>0</v>
      </c>
      <c r="C95" s="270">
        <v>0</v>
      </c>
      <c r="D95" s="270">
        <v>0</v>
      </c>
      <c r="E95" s="270">
        <v>0</v>
      </c>
      <c r="F95" s="270">
        <v>0</v>
      </c>
      <c r="G95" s="270">
        <v>4.596271165742249</v>
      </c>
      <c r="H95" s="270">
        <v>0</v>
      </c>
      <c r="I95" s="270">
        <v>0</v>
      </c>
      <c r="J95" s="270">
        <v>0</v>
      </c>
      <c r="K95" s="270">
        <v>0</v>
      </c>
      <c r="L95" s="270">
        <v>0</v>
      </c>
    </row>
    <row r="96" spans="1:12" s="203" customFormat="1" ht="15" thickBot="1" x14ac:dyDescent="0.3">
      <c r="A96" s="271" t="s">
        <v>588</v>
      </c>
      <c r="B96" s="272">
        <v>0</v>
      </c>
      <c r="C96" s="272">
        <v>0</v>
      </c>
      <c r="D96" s="272">
        <v>0</v>
      </c>
      <c r="E96" s="272">
        <v>0</v>
      </c>
      <c r="F96" s="272">
        <v>0</v>
      </c>
      <c r="G96" s="272">
        <v>0</v>
      </c>
      <c r="H96" s="272">
        <v>0</v>
      </c>
      <c r="I96" s="272">
        <v>0</v>
      </c>
      <c r="J96" s="272">
        <v>7.275274468900645</v>
      </c>
      <c r="K96" s="272">
        <v>0</v>
      </c>
      <c r="L96" s="272">
        <v>0</v>
      </c>
    </row>
    <row r="97" spans="1:11" x14ac:dyDescent="0.25">
      <c r="C97" s="202"/>
      <c r="D97" s="202"/>
      <c r="E97" s="202"/>
      <c r="F97" s="202"/>
      <c r="G97" s="202"/>
      <c r="H97" s="202"/>
      <c r="I97" s="202"/>
      <c r="J97" s="202"/>
    </row>
    <row r="98" spans="1:11" ht="64.5" customHeight="1" x14ac:dyDescent="0.25">
      <c r="A98" s="342"/>
      <c r="B98" s="342"/>
      <c r="C98" s="342"/>
      <c r="D98" s="342"/>
      <c r="E98" s="342"/>
      <c r="F98" s="342"/>
      <c r="G98" s="342"/>
      <c r="H98" s="342"/>
      <c r="I98" s="342"/>
      <c r="J98" s="342"/>
      <c r="K98" s="342"/>
    </row>
    <row r="100" spans="1:11" x14ac:dyDescent="0.25">
      <c r="C100" s="202"/>
    </row>
    <row r="103" spans="1:11" ht="27.75" x14ac:dyDescent="0.25">
      <c r="B103" s="201"/>
    </row>
    <row r="104" spans="1:11" ht="27.75" x14ac:dyDescent="0.25">
      <c r="B104" s="20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A12" sqref="A12:L12"/>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85546875" style="168" customWidth="1"/>
    <col min="8" max="8" width="15.5703125" style="1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M_NS2100.PR.0005</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83"/>
    </row>
    <row r="18" spans="1:12" x14ac:dyDescent="0.25">
      <c r="K18" s="82"/>
    </row>
    <row r="19" spans="1:12" ht="15.75" customHeight="1" x14ac:dyDescent="0.25">
      <c r="A19" s="344" t="s">
        <v>491</v>
      </c>
      <c r="B19" s="344"/>
      <c r="C19" s="344"/>
      <c r="D19" s="344"/>
      <c r="E19" s="344"/>
      <c r="F19" s="344"/>
      <c r="G19" s="344"/>
      <c r="H19" s="344"/>
      <c r="I19" s="344"/>
      <c r="J19" s="344"/>
      <c r="K19" s="344"/>
      <c r="L19" s="344"/>
    </row>
    <row r="20" spans="1:12" x14ac:dyDescent="0.25">
      <c r="A20" s="69"/>
      <c r="B20" s="69"/>
      <c r="C20" s="81"/>
      <c r="D20" s="81"/>
      <c r="E20" s="81"/>
      <c r="F20" s="81"/>
      <c r="G20" s="194"/>
      <c r="H20" s="194"/>
      <c r="I20" s="81"/>
      <c r="J20" s="81"/>
      <c r="K20" s="81"/>
      <c r="L20" s="81"/>
    </row>
    <row r="21" spans="1:12" ht="28.5" customHeight="1" x14ac:dyDescent="0.25">
      <c r="A21" s="345" t="s">
        <v>229</v>
      </c>
      <c r="B21" s="345" t="s">
        <v>228</v>
      </c>
      <c r="C21" s="351" t="s">
        <v>424</v>
      </c>
      <c r="D21" s="351"/>
      <c r="E21" s="351"/>
      <c r="F21" s="351"/>
      <c r="G21" s="351"/>
      <c r="H21" s="351"/>
      <c r="I21" s="346" t="s">
        <v>227</v>
      </c>
      <c r="J21" s="348" t="s">
        <v>426</v>
      </c>
      <c r="K21" s="345" t="s">
        <v>226</v>
      </c>
      <c r="L21" s="347" t="s">
        <v>425</v>
      </c>
    </row>
    <row r="22" spans="1:12" ht="58.5" customHeight="1" x14ac:dyDescent="0.25">
      <c r="A22" s="345"/>
      <c r="B22" s="345"/>
      <c r="C22" s="352" t="s">
        <v>3</v>
      </c>
      <c r="D22" s="352"/>
      <c r="E22" s="141"/>
      <c r="F22" s="142"/>
      <c r="G22" s="353" t="s">
        <v>2</v>
      </c>
      <c r="H22" s="354"/>
      <c r="I22" s="346"/>
      <c r="J22" s="349"/>
      <c r="K22" s="345"/>
      <c r="L22" s="347"/>
    </row>
    <row r="23" spans="1:12" ht="47.25" x14ac:dyDescent="0.25">
      <c r="A23" s="345"/>
      <c r="B23" s="345"/>
      <c r="C23" s="80" t="s">
        <v>225</v>
      </c>
      <c r="D23" s="80" t="s">
        <v>224</v>
      </c>
      <c r="E23" s="80" t="s">
        <v>225</v>
      </c>
      <c r="F23" s="80" t="s">
        <v>224</v>
      </c>
      <c r="G23" s="80" t="s">
        <v>225</v>
      </c>
      <c r="H23" s="80" t="s">
        <v>224</v>
      </c>
      <c r="I23" s="346"/>
      <c r="J23" s="350"/>
      <c r="K23" s="345"/>
      <c r="L23" s="347"/>
    </row>
    <row r="24" spans="1:12" x14ac:dyDescent="0.25">
      <c r="A24" s="274">
        <v>1</v>
      </c>
      <c r="B24" s="274">
        <v>2</v>
      </c>
      <c r="C24" s="80">
        <v>3</v>
      </c>
      <c r="D24" s="80">
        <v>4</v>
      </c>
      <c r="E24" s="80">
        <v>5</v>
      </c>
      <c r="F24" s="80">
        <v>6</v>
      </c>
      <c r="G24" s="80">
        <v>7</v>
      </c>
      <c r="H24" s="80">
        <v>8</v>
      </c>
      <c r="I24" s="80">
        <v>9</v>
      </c>
      <c r="J24" s="80">
        <v>10</v>
      </c>
      <c r="K24" s="80">
        <v>11</v>
      </c>
      <c r="L24" s="80">
        <v>12</v>
      </c>
    </row>
    <row r="25" spans="1:12" ht="31.5" x14ac:dyDescent="0.25">
      <c r="A25" s="80">
        <v>1</v>
      </c>
      <c r="B25" s="275" t="s">
        <v>223</v>
      </c>
      <c r="C25" s="275"/>
      <c r="D25" s="79"/>
      <c r="E25" s="79"/>
      <c r="F25" s="79"/>
      <c r="G25" s="79"/>
      <c r="H25" s="79"/>
      <c r="I25" s="79"/>
      <c r="J25" s="79"/>
      <c r="K25" s="74"/>
      <c r="L25" s="91"/>
    </row>
    <row r="26" spans="1:12" ht="21.75" customHeight="1" x14ac:dyDescent="0.25">
      <c r="A26" s="80" t="s">
        <v>222</v>
      </c>
      <c r="B26" s="276" t="s">
        <v>431</v>
      </c>
      <c r="C26" s="277" t="s">
        <v>538</v>
      </c>
      <c r="D26" s="277" t="s">
        <v>538</v>
      </c>
      <c r="E26" s="79"/>
      <c r="F26" s="79"/>
      <c r="G26" s="193" t="s">
        <v>536</v>
      </c>
      <c r="H26" s="193" t="s">
        <v>536</v>
      </c>
      <c r="I26" s="79"/>
      <c r="J26" s="79"/>
      <c r="K26" s="74"/>
      <c r="L26" s="74"/>
    </row>
    <row r="27" spans="1:12" s="70" customFormat="1" ht="39" customHeight="1" x14ac:dyDescent="0.25">
      <c r="A27" s="80" t="s">
        <v>221</v>
      </c>
      <c r="B27" s="276" t="s">
        <v>433</v>
      </c>
      <c r="C27" s="277" t="s">
        <v>538</v>
      </c>
      <c r="D27" s="277" t="s">
        <v>538</v>
      </c>
      <c r="E27" s="79"/>
      <c r="F27" s="79"/>
      <c r="G27" s="193" t="s">
        <v>536</v>
      </c>
      <c r="H27" s="193" t="s">
        <v>536</v>
      </c>
      <c r="I27" s="79"/>
      <c r="J27" s="79"/>
      <c r="K27" s="74"/>
      <c r="L27" s="74"/>
    </row>
    <row r="28" spans="1:12" s="70" customFormat="1" ht="70.5" customHeight="1" x14ac:dyDescent="0.25">
      <c r="A28" s="80" t="s">
        <v>432</v>
      </c>
      <c r="B28" s="276" t="s">
        <v>437</v>
      </c>
      <c r="C28" s="277" t="s">
        <v>538</v>
      </c>
      <c r="D28" s="277" t="s">
        <v>538</v>
      </c>
      <c r="E28" s="79"/>
      <c r="F28" s="79"/>
      <c r="G28" s="193" t="s">
        <v>536</v>
      </c>
      <c r="H28" s="193" t="s">
        <v>536</v>
      </c>
      <c r="I28" s="79"/>
      <c r="J28" s="79"/>
      <c r="K28" s="74"/>
      <c r="L28" s="74"/>
    </row>
    <row r="29" spans="1:12" s="70" customFormat="1" ht="54" customHeight="1" x14ac:dyDescent="0.25">
      <c r="A29" s="80" t="s">
        <v>220</v>
      </c>
      <c r="B29" s="276" t="s">
        <v>436</v>
      </c>
      <c r="C29" s="277" t="s">
        <v>538</v>
      </c>
      <c r="D29" s="277" t="s">
        <v>538</v>
      </c>
      <c r="E29" s="79"/>
      <c r="F29" s="79"/>
      <c r="G29" s="193" t="s">
        <v>536</v>
      </c>
      <c r="H29" s="193" t="s">
        <v>536</v>
      </c>
      <c r="I29" s="79"/>
      <c r="J29" s="79"/>
      <c r="K29" s="74"/>
      <c r="L29" s="74"/>
    </row>
    <row r="30" spans="1:12" s="70" customFormat="1" ht="42" customHeight="1" x14ac:dyDescent="0.25">
      <c r="A30" s="80" t="s">
        <v>219</v>
      </c>
      <c r="B30" s="276" t="s">
        <v>438</v>
      </c>
      <c r="C30" s="277" t="s">
        <v>538</v>
      </c>
      <c r="D30" s="277" t="s">
        <v>538</v>
      </c>
      <c r="E30" s="79"/>
      <c r="F30" s="79"/>
      <c r="G30" s="193" t="s">
        <v>536</v>
      </c>
      <c r="H30" s="193" t="s">
        <v>536</v>
      </c>
      <c r="I30" s="79"/>
      <c r="J30" s="79"/>
      <c r="K30" s="74"/>
      <c r="L30" s="74"/>
    </row>
    <row r="31" spans="1:12" s="70" customFormat="1" ht="37.5" customHeight="1" x14ac:dyDescent="0.25">
      <c r="A31" s="80" t="s">
        <v>218</v>
      </c>
      <c r="B31" s="278" t="s">
        <v>434</v>
      </c>
      <c r="C31" s="277" t="s">
        <v>538</v>
      </c>
      <c r="D31" s="277" t="s">
        <v>538</v>
      </c>
      <c r="E31" s="79"/>
      <c r="F31" s="79"/>
      <c r="G31" s="193">
        <v>44896</v>
      </c>
      <c r="H31" s="193">
        <v>44910</v>
      </c>
      <c r="I31" s="79"/>
      <c r="J31" s="79"/>
      <c r="K31" s="74"/>
      <c r="L31" s="74"/>
    </row>
    <row r="32" spans="1:12" s="70" customFormat="1" ht="31.5" x14ac:dyDescent="0.25">
      <c r="A32" s="80" t="s">
        <v>216</v>
      </c>
      <c r="B32" s="278" t="s">
        <v>439</v>
      </c>
      <c r="C32" s="277" t="s">
        <v>538</v>
      </c>
      <c r="D32" s="277" t="s">
        <v>538</v>
      </c>
      <c r="E32" s="79"/>
      <c r="F32" s="79"/>
      <c r="G32" s="193">
        <v>45097</v>
      </c>
      <c r="H32" s="193">
        <v>45107</v>
      </c>
      <c r="I32" s="79"/>
      <c r="J32" s="79"/>
      <c r="K32" s="74"/>
      <c r="L32" s="74"/>
    </row>
    <row r="33" spans="1:12" s="70" customFormat="1" ht="37.5" customHeight="1" x14ac:dyDescent="0.25">
      <c r="A33" s="80" t="s">
        <v>449</v>
      </c>
      <c r="B33" s="278" t="s">
        <v>367</v>
      </c>
      <c r="C33" s="277" t="s">
        <v>538</v>
      </c>
      <c r="D33" s="277" t="s">
        <v>538</v>
      </c>
      <c r="E33" s="79"/>
      <c r="F33" s="79"/>
      <c r="G33" s="193" t="s">
        <v>536</v>
      </c>
      <c r="H33" s="193" t="s">
        <v>536</v>
      </c>
      <c r="I33" s="79"/>
      <c r="J33" s="79"/>
      <c r="K33" s="74"/>
      <c r="L33" s="74"/>
    </row>
    <row r="34" spans="1:12" s="70" customFormat="1" ht="47.25" customHeight="1" x14ac:dyDescent="0.25">
      <c r="A34" s="80" t="s">
        <v>450</v>
      </c>
      <c r="B34" s="278" t="s">
        <v>443</v>
      </c>
      <c r="C34" s="277" t="s">
        <v>538</v>
      </c>
      <c r="D34" s="277" t="s">
        <v>538</v>
      </c>
      <c r="E34" s="78"/>
      <c r="F34" s="78"/>
      <c r="G34" s="193" t="s">
        <v>536</v>
      </c>
      <c r="H34" s="193" t="s">
        <v>536</v>
      </c>
      <c r="I34" s="78"/>
      <c r="J34" s="78"/>
      <c r="K34" s="78"/>
      <c r="L34" s="74"/>
    </row>
    <row r="35" spans="1:12" s="70" customFormat="1" ht="49.5" customHeight="1" x14ac:dyDescent="0.25">
      <c r="A35" s="80" t="s">
        <v>451</v>
      </c>
      <c r="B35" s="278" t="s">
        <v>217</v>
      </c>
      <c r="C35" s="277" t="s">
        <v>538</v>
      </c>
      <c r="D35" s="277" t="s">
        <v>538</v>
      </c>
      <c r="E35" s="78"/>
      <c r="F35" s="78"/>
      <c r="G35" s="193">
        <v>45108</v>
      </c>
      <c r="H35" s="193">
        <v>45117</v>
      </c>
      <c r="I35" s="78"/>
      <c r="J35" s="78"/>
      <c r="K35" s="78"/>
      <c r="L35" s="74"/>
    </row>
    <row r="36" spans="1:12" ht="37.5" customHeight="1" x14ac:dyDescent="0.25">
      <c r="A36" s="80" t="s">
        <v>452</v>
      </c>
      <c r="B36" s="278" t="s">
        <v>435</v>
      </c>
      <c r="C36" s="277" t="s">
        <v>538</v>
      </c>
      <c r="D36" s="277" t="s">
        <v>538</v>
      </c>
      <c r="E36" s="77"/>
      <c r="F36" s="76"/>
      <c r="G36" s="195" t="s">
        <v>536</v>
      </c>
      <c r="H36" s="195" t="s">
        <v>536</v>
      </c>
      <c r="I36" s="75"/>
      <c r="J36" s="75"/>
      <c r="K36" s="74"/>
      <c r="L36" s="74"/>
    </row>
    <row r="37" spans="1:12" x14ac:dyDescent="0.25">
      <c r="A37" s="80" t="s">
        <v>453</v>
      </c>
      <c r="B37" s="278" t="s">
        <v>215</v>
      </c>
      <c r="C37" s="277" t="s">
        <v>538</v>
      </c>
      <c r="D37" s="277" t="s">
        <v>538</v>
      </c>
      <c r="E37" s="77"/>
      <c r="F37" s="76"/>
      <c r="G37" s="195" t="s">
        <v>536</v>
      </c>
      <c r="H37" s="195" t="s">
        <v>536</v>
      </c>
      <c r="I37" s="75"/>
      <c r="J37" s="75"/>
      <c r="K37" s="74"/>
      <c r="L37" s="74"/>
    </row>
    <row r="38" spans="1:12" x14ac:dyDescent="0.25">
      <c r="A38" s="80" t="s">
        <v>454</v>
      </c>
      <c r="B38" s="275" t="s">
        <v>214</v>
      </c>
      <c r="C38" s="277"/>
      <c r="D38" s="277"/>
      <c r="E38" s="74"/>
      <c r="F38" s="74"/>
      <c r="G38" s="195"/>
      <c r="H38" s="195"/>
      <c r="I38" s="74"/>
      <c r="J38" s="74"/>
      <c r="K38" s="74"/>
      <c r="L38" s="74"/>
    </row>
    <row r="39" spans="1:12" ht="78.75" x14ac:dyDescent="0.25">
      <c r="A39" s="80">
        <v>2</v>
      </c>
      <c r="B39" s="278" t="s">
        <v>440</v>
      </c>
      <c r="C39" s="277" t="s">
        <v>538</v>
      </c>
      <c r="D39" s="277" t="s">
        <v>538</v>
      </c>
      <c r="E39" s="74"/>
      <c r="F39" s="74"/>
      <c r="G39" s="193">
        <v>45261</v>
      </c>
      <c r="H39" s="193">
        <v>45270</v>
      </c>
      <c r="I39" s="74"/>
      <c r="J39" s="74"/>
      <c r="K39" s="74"/>
      <c r="L39" s="74"/>
    </row>
    <row r="40" spans="1:12" ht="33.75" customHeight="1" x14ac:dyDescent="0.25">
      <c r="A40" s="80" t="s">
        <v>213</v>
      </c>
      <c r="B40" s="278" t="s">
        <v>442</v>
      </c>
      <c r="C40" s="277" t="s">
        <v>538</v>
      </c>
      <c r="D40" s="277" t="s">
        <v>538</v>
      </c>
      <c r="E40" s="74"/>
      <c r="F40" s="74"/>
      <c r="G40" s="195" t="s">
        <v>536</v>
      </c>
      <c r="H40" s="195" t="s">
        <v>536</v>
      </c>
      <c r="I40" s="74"/>
      <c r="J40" s="74"/>
      <c r="K40" s="74"/>
      <c r="L40" s="74"/>
    </row>
    <row r="41" spans="1:12" ht="63" customHeight="1" x14ac:dyDescent="0.25">
      <c r="A41" s="80" t="s">
        <v>212</v>
      </c>
      <c r="B41" s="275" t="s">
        <v>522</v>
      </c>
      <c r="C41" s="277"/>
      <c r="D41" s="277"/>
      <c r="E41" s="74"/>
      <c r="F41" s="74"/>
      <c r="G41" s="195"/>
      <c r="H41" s="195"/>
      <c r="I41" s="74"/>
      <c r="J41" s="74"/>
      <c r="K41" s="74"/>
      <c r="L41" s="74"/>
    </row>
    <row r="42" spans="1:12" ht="58.5" customHeight="1" x14ac:dyDescent="0.25">
      <c r="A42" s="80">
        <v>3</v>
      </c>
      <c r="B42" s="278" t="s">
        <v>441</v>
      </c>
      <c r="C42" s="277" t="s">
        <v>538</v>
      </c>
      <c r="D42" s="277" t="s">
        <v>538</v>
      </c>
      <c r="E42" s="74"/>
      <c r="F42" s="74"/>
      <c r="G42" s="195" t="s">
        <v>536</v>
      </c>
      <c r="H42" s="195" t="s">
        <v>536</v>
      </c>
      <c r="I42" s="74"/>
      <c r="J42" s="74"/>
      <c r="K42" s="74"/>
      <c r="L42" s="74"/>
    </row>
    <row r="43" spans="1:12" ht="34.5" customHeight="1" x14ac:dyDescent="0.25">
      <c r="A43" s="80" t="s">
        <v>211</v>
      </c>
      <c r="B43" s="278" t="s">
        <v>209</v>
      </c>
      <c r="C43" s="277" t="s">
        <v>538</v>
      </c>
      <c r="D43" s="277" t="s">
        <v>538</v>
      </c>
      <c r="E43" s="74"/>
      <c r="F43" s="74"/>
      <c r="G43" s="195">
        <v>45301</v>
      </c>
      <c r="H43" s="195">
        <v>45381</v>
      </c>
      <c r="I43" s="74"/>
      <c r="J43" s="74"/>
      <c r="K43" s="74"/>
      <c r="L43" s="74"/>
    </row>
    <row r="44" spans="1:12" ht="24.75" customHeight="1" x14ac:dyDescent="0.25">
      <c r="A44" s="80" t="s">
        <v>210</v>
      </c>
      <c r="B44" s="278" t="s">
        <v>207</v>
      </c>
      <c r="C44" s="277" t="s">
        <v>538</v>
      </c>
      <c r="D44" s="277" t="s">
        <v>538</v>
      </c>
      <c r="E44" s="74"/>
      <c r="F44" s="74"/>
      <c r="G44" s="195">
        <v>45323</v>
      </c>
      <c r="H44" s="195">
        <v>45412</v>
      </c>
      <c r="I44" s="74"/>
      <c r="J44" s="74"/>
      <c r="K44" s="74"/>
      <c r="L44" s="74"/>
    </row>
    <row r="45" spans="1:12" ht="90.75" customHeight="1" x14ac:dyDescent="0.25">
      <c r="A45" s="80" t="s">
        <v>208</v>
      </c>
      <c r="B45" s="278" t="s">
        <v>445</v>
      </c>
      <c r="C45" s="277" t="s">
        <v>538</v>
      </c>
      <c r="D45" s="277" t="s">
        <v>538</v>
      </c>
      <c r="E45" s="74"/>
      <c r="F45" s="74"/>
      <c r="G45" s="195" t="s">
        <v>536</v>
      </c>
      <c r="H45" s="195" t="s">
        <v>536</v>
      </c>
      <c r="I45" s="74"/>
      <c r="J45" s="74"/>
      <c r="K45" s="74"/>
      <c r="L45" s="74"/>
    </row>
    <row r="46" spans="1:12" ht="167.25" customHeight="1" x14ac:dyDescent="0.25">
      <c r="A46" s="80" t="s">
        <v>206</v>
      </c>
      <c r="B46" s="278" t="s">
        <v>444</v>
      </c>
      <c r="C46" s="277" t="s">
        <v>538</v>
      </c>
      <c r="D46" s="277" t="s">
        <v>538</v>
      </c>
      <c r="E46" s="74"/>
      <c r="F46" s="74"/>
      <c r="G46" s="195" t="s">
        <v>536</v>
      </c>
      <c r="H46" s="195" t="s">
        <v>536</v>
      </c>
      <c r="I46" s="74"/>
      <c r="J46" s="74"/>
      <c r="K46" s="74"/>
      <c r="L46" s="74"/>
    </row>
    <row r="47" spans="1:12" ht="30.75" customHeight="1" x14ac:dyDescent="0.25">
      <c r="A47" s="80" t="s">
        <v>204</v>
      </c>
      <c r="B47" s="278" t="s">
        <v>205</v>
      </c>
      <c r="C47" s="277" t="s">
        <v>538</v>
      </c>
      <c r="D47" s="277" t="s">
        <v>538</v>
      </c>
      <c r="E47" s="74"/>
      <c r="F47" s="74"/>
      <c r="G47" s="195">
        <v>45536</v>
      </c>
      <c r="H47" s="195">
        <v>45565</v>
      </c>
      <c r="I47" s="74"/>
      <c r="J47" s="74"/>
      <c r="K47" s="74"/>
      <c r="L47" s="74"/>
    </row>
    <row r="48" spans="1:12" ht="37.5" customHeight="1" x14ac:dyDescent="0.25">
      <c r="A48" s="80" t="s">
        <v>455</v>
      </c>
      <c r="B48" s="275" t="s">
        <v>203</v>
      </c>
      <c r="C48" s="277"/>
      <c r="D48" s="277"/>
      <c r="E48" s="74"/>
      <c r="F48" s="74"/>
      <c r="G48" s="195"/>
      <c r="H48" s="195"/>
      <c r="I48" s="74"/>
      <c r="J48" s="74"/>
      <c r="K48" s="74"/>
      <c r="L48" s="74"/>
    </row>
    <row r="49" spans="1:12" ht="35.25" customHeight="1" x14ac:dyDescent="0.25">
      <c r="A49" s="80">
        <v>4</v>
      </c>
      <c r="B49" s="278" t="s">
        <v>201</v>
      </c>
      <c r="C49" s="277" t="s">
        <v>538</v>
      </c>
      <c r="D49" s="277" t="s">
        <v>538</v>
      </c>
      <c r="E49" s="74"/>
      <c r="F49" s="74"/>
      <c r="G49" s="195" t="s">
        <v>536</v>
      </c>
      <c r="H49" s="195" t="s">
        <v>536</v>
      </c>
      <c r="I49" s="74"/>
      <c r="J49" s="74"/>
      <c r="K49" s="74"/>
      <c r="L49" s="74"/>
    </row>
    <row r="50" spans="1:12" ht="86.25" customHeight="1" x14ac:dyDescent="0.25">
      <c r="A50" s="80" t="s">
        <v>202</v>
      </c>
      <c r="B50" s="278" t="s">
        <v>609</v>
      </c>
      <c r="C50" s="277" t="s">
        <v>538</v>
      </c>
      <c r="D50" s="277" t="s">
        <v>538</v>
      </c>
      <c r="E50" s="74"/>
      <c r="F50" s="74"/>
      <c r="G50" s="195">
        <v>45566</v>
      </c>
      <c r="H50" s="195">
        <v>45595</v>
      </c>
      <c r="I50" s="74"/>
      <c r="J50" s="74"/>
      <c r="K50" s="74"/>
      <c r="L50" s="74"/>
    </row>
    <row r="51" spans="1:12" ht="77.25" customHeight="1" x14ac:dyDescent="0.25">
      <c r="A51" s="80" t="s">
        <v>200</v>
      </c>
      <c r="B51" s="278" t="s">
        <v>446</v>
      </c>
      <c r="C51" s="277" t="s">
        <v>538</v>
      </c>
      <c r="D51" s="277" t="s">
        <v>538</v>
      </c>
      <c r="E51" s="74"/>
      <c r="F51" s="74"/>
      <c r="G51" s="195" t="s">
        <v>536</v>
      </c>
      <c r="H51" s="195" t="s">
        <v>536</v>
      </c>
      <c r="I51" s="74"/>
      <c r="J51" s="74"/>
      <c r="K51" s="74"/>
      <c r="L51" s="74"/>
    </row>
    <row r="52" spans="1:12" ht="71.25" customHeight="1" x14ac:dyDescent="0.25">
      <c r="A52" s="80" t="s">
        <v>198</v>
      </c>
      <c r="B52" s="278" t="s">
        <v>199</v>
      </c>
      <c r="C52" s="277" t="s">
        <v>538</v>
      </c>
      <c r="D52" s="277" t="s">
        <v>538</v>
      </c>
      <c r="E52" s="74"/>
      <c r="F52" s="74"/>
      <c r="G52" s="195" t="s">
        <v>536</v>
      </c>
      <c r="H52" s="195" t="s">
        <v>536</v>
      </c>
      <c r="I52" s="74"/>
      <c r="J52" s="74"/>
      <c r="K52" s="74"/>
      <c r="L52" s="74"/>
    </row>
    <row r="53" spans="1:12" ht="48" customHeight="1" x14ac:dyDescent="0.25">
      <c r="A53" s="80" t="s">
        <v>196</v>
      </c>
      <c r="B53" s="149" t="s">
        <v>447</v>
      </c>
      <c r="C53" s="277" t="s">
        <v>538</v>
      </c>
      <c r="D53" s="277" t="s">
        <v>538</v>
      </c>
      <c r="E53" s="74"/>
      <c r="F53" s="74"/>
      <c r="G53" s="195">
        <v>45597</v>
      </c>
      <c r="H53" s="195">
        <v>45606</v>
      </c>
      <c r="I53" s="74"/>
      <c r="J53" s="74"/>
      <c r="K53" s="74"/>
      <c r="L53" s="74"/>
    </row>
    <row r="54" spans="1:12" ht="46.5" customHeight="1" x14ac:dyDescent="0.25">
      <c r="A54" s="80" t="s">
        <v>448</v>
      </c>
      <c r="B54" s="278" t="s">
        <v>197</v>
      </c>
      <c r="C54" s="277" t="s">
        <v>538</v>
      </c>
      <c r="D54" s="277" t="s">
        <v>538</v>
      </c>
      <c r="E54" s="74"/>
      <c r="F54" s="74"/>
      <c r="G54" s="195" t="s">
        <v>536</v>
      </c>
      <c r="H54" s="195" t="s">
        <v>536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70" zoomScaleSheetLayoutView="70" workbookViewId="0">
      <selection activeCell="A14" sqref="A14:AC14"/>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28" width="8.140625" style="68" customWidth="1"/>
    <col min="29" max="29" width="19.5703125" style="68" customWidth="1"/>
    <col min="30" max="30" width="10.7109375" style="68" customWidth="1"/>
    <col min="31" max="31" width="6.7109375" style="68" customWidth="1"/>
    <col min="32" max="33" width="16.7109375" style="68" customWidth="1"/>
    <col min="34" max="16384" width="9.140625" style="68"/>
  </cols>
  <sheetData>
    <row r="1" spans="1:33" ht="18.75" x14ac:dyDescent="0.25">
      <c r="AG1" s="170" t="s">
        <v>70</v>
      </c>
    </row>
    <row r="2" spans="1:33" ht="18.75" x14ac:dyDescent="0.3">
      <c r="AG2" s="171" t="s">
        <v>11</v>
      </c>
    </row>
    <row r="3" spans="1:33" ht="18.75" x14ac:dyDescent="0.3">
      <c r="AG3" s="171"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63"/>
      <c r="AE4" s="163"/>
      <c r="AF4" s="163"/>
      <c r="AG4" s="163"/>
    </row>
    <row r="5" spans="1:33" ht="18.75" x14ac:dyDescent="0.3">
      <c r="E5" s="172"/>
      <c r="AC5" s="47"/>
      <c r="AG5" s="171"/>
    </row>
    <row r="6" spans="1:33"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173"/>
      <c r="AE6" s="173"/>
      <c r="AF6" s="173"/>
      <c r="AG6" s="173"/>
    </row>
    <row r="7" spans="1:33" ht="18.75" x14ac:dyDescent="0.25">
      <c r="A7" s="283"/>
      <c r="B7" s="283"/>
      <c r="C7" s="283"/>
      <c r="D7" s="283"/>
      <c r="E7" s="283"/>
      <c r="F7" s="283"/>
      <c r="G7" s="283"/>
      <c r="H7" s="283"/>
      <c r="I7" s="283"/>
      <c r="J7" s="175"/>
      <c r="K7" s="175"/>
      <c r="L7" s="175"/>
      <c r="M7" s="175"/>
      <c r="N7" s="175"/>
      <c r="O7" s="175"/>
      <c r="P7" s="175"/>
      <c r="Q7" s="175"/>
      <c r="R7" s="175"/>
      <c r="S7" s="175"/>
      <c r="T7" s="175"/>
      <c r="U7" s="175"/>
      <c r="V7" s="175"/>
      <c r="W7" s="175"/>
      <c r="X7" s="175"/>
      <c r="Y7" s="175"/>
      <c r="Z7" s="175"/>
      <c r="AA7" s="175"/>
      <c r="AB7" s="175"/>
      <c r="AC7" s="175"/>
      <c r="AD7" s="72"/>
      <c r="AE7" s="72"/>
      <c r="AF7" s="72"/>
      <c r="AG7" s="72"/>
    </row>
    <row r="8" spans="1:33" x14ac:dyDescent="0.25">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176"/>
      <c r="AE8" s="176"/>
      <c r="AF8" s="176"/>
      <c r="AG8" s="176"/>
    </row>
    <row r="9" spans="1:33"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177"/>
      <c r="AE9" s="177"/>
      <c r="AF9" s="177"/>
      <c r="AG9" s="177"/>
    </row>
    <row r="10" spans="1:33" ht="18.75" x14ac:dyDescent="0.25">
      <c r="A10" s="283"/>
      <c r="B10" s="283"/>
      <c r="C10" s="283"/>
      <c r="D10" s="283"/>
      <c r="E10" s="283"/>
      <c r="F10" s="283"/>
      <c r="G10" s="283"/>
      <c r="H10" s="283"/>
      <c r="I10" s="283"/>
      <c r="J10" s="175"/>
      <c r="K10" s="175"/>
      <c r="L10" s="175"/>
      <c r="M10" s="175"/>
      <c r="N10" s="175"/>
      <c r="O10" s="175"/>
      <c r="P10" s="175"/>
      <c r="Q10" s="175"/>
      <c r="R10" s="175"/>
      <c r="S10" s="175"/>
      <c r="T10" s="175"/>
      <c r="U10" s="175"/>
      <c r="V10" s="175"/>
      <c r="W10" s="175"/>
      <c r="X10" s="175"/>
      <c r="Y10" s="175"/>
      <c r="Z10" s="175"/>
      <c r="AA10" s="175"/>
      <c r="AB10" s="175"/>
      <c r="AC10" s="175"/>
      <c r="AD10" s="72"/>
      <c r="AE10" s="72"/>
      <c r="AF10" s="72"/>
      <c r="AG10" s="72"/>
    </row>
    <row r="11" spans="1:33" x14ac:dyDescent="0.25">
      <c r="A11" s="357" t="str">
        <f>'1. паспорт местоположение'!A12:C12</f>
        <v>M_NS2100.PR.0005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176"/>
      <c r="AE11" s="176"/>
      <c r="AF11" s="176"/>
      <c r="AG11" s="176"/>
    </row>
    <row r="12" spans="1:33"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177"/>
      <c r="AE12" s="177"/>
      <c r="AF12" s="177"/>
      <c r="AG12" s="177"/>
    </row>
    <row r="13" spans="1:33" ht="16.5" customHeight="1" x14ac:dyDescent="0.3">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c r="AD13" s="71"/>
      <c r="AE13" s="71"/>
      <c r="AF13" s="71"/>
      <c r="AG13" s="71"/>
    </row>
    <row r="14" spans="1:33" x14ac:dyDescent="0.25">
      <c r="A14" s="357" t="str">
        <f>'1. паспорт местоположение'!A15:C15</f>
        <v>Создание выделенного контура управления технологическими системами в филиале "Урайские ЭС" АО "Россети Тюмень"</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176"/>
      <c r="AE14" s="176"/>
      <c r="AF14" s="176"/>
      <c r="AG14" s="176"/>
    </row>
    <row r="15" spans="1:33"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177"/>
      <c r="AE15" s="177"/>
      <c r="AF15" s="177"/>
      <c r="AG15" s="177"/>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179"/>
      <c r="AE16" s="179"/>
      <c r="AF16" s="179"/>
      <c r="AG16" s="179"/>
    </row>
    <row r="18" spans="1:38" x14ac:dyDescent="0.25">
      <c r="A18" s="359" t="s">
        <v>492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180"/>
      <c r="AE18" s="180"/>
      <c r="AF18" s="180"/>
      <c r="AG18" s="180"/>
    </row>
    <row r="20" spans="1:38" s="184" customFormat="1" ht="33" customHeight="1" x14ac:dyDescent="0.25">
      <c r="A20" s="360" t="s">
        <v>195</v>
      </c>
      <c r="B20" s="360" t="s">
        <v>194</v>
      </c>
      <c r="C20" s="363" t="s">
        <v>193</v>
      </c>
      <c r="D20" s="363"/>
      <c r="E20" s="364" t="s">
        <v>192</v>
      </c>
      <c r="F20" s="364"/>
      <c r="G20" s="360" t="s">
        <v>630</v>
      </c>
      <c r="H20" s="365" t="s">
        <v>631</v>
      </c>
      <c r="I20" s="366"/>
      <c r="J20" s="366"/>
      <c r="K20" s="366"/>
      <c r="L20" s="365" t="s">
        <v>540</v>
      </c>
      <c r="M20" s="366"/>
      <c r="N20" s="366"/>
      <c r="O20" s="366"/>
      <c r="P20" s="365" t="s">
        <v>541</v>
      </c>
      <c r="Q20" s="366"/>
      <c r="R20" s="366"/>
      <c r="S20" s="366"/>
      <c r="T20" s="365" t="s">
        <v>542</v>
      </c>
      <c r="U20" s="366"/>
      <c r="V20" s="366"/>
      <c r="W20" s="366"/>
      <c r="X20" s="365" t="s">
        <v>543</v>
      </c>
      <c r="Y20" s="366"/>
      <c r="Z20" s="366"/>
      <c r="AA20" s="366"/>
      <c r="AB20" s="365" t="s">
        <v>544</v>
      </c>
      <c r="AC20" s="366"/>
      <c r="AD20" s="366"/>
      <c r="AE20" s="366"/>
      <c r="AF20" s="369" t="s">
        <v>191</v>
      </c>
      <c r="AG20" s="370"/>
    </row>
    <row r="21" spans="1:38" s="184" customFormat="1" ht="81.75" customHeight="1" x14ac:dyDescent="0.25">
      <c r="A21" s="361"/>
      <c r="B21" s="361"/>
      <c r="C21" s="363"/>
      <c r="D21" s="363"/>
      <c r="E21" s="364"/>
      <c r="F21" s="364"/>
      <c r="G21" s="361"/>
      <c r="H21" s="367" t="s">
        <v>632</v>
      </c>
      <c r="I21" s="368"/>
      <c r="J21" s="367" t="s">
        <v>189</v>
      </c>
      <c r="K21" s="368"/>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1"/>
      <c r="AG21" s="372"/>
    </row>
    <row r="22" spans="1:38" s="184" customFormat="1" ht="89.25" customHeight="1" x14ac:dyDescent="0.3">
      <c r="A22" s="362"/>
      <c r="B22" s="362"/>
      <c r="C22" s="282" t="s">
        <v>3</v>
      </c>
      <c r="D22" s="282" t="s">
        <v>189</v>
      </c>
      <c r="E22" s="181" t="s">
        <v>633</v>
      </c>
      <c r="F22" s="181" t="s">
        <v>634</v>
      </c>
      <c r="G22" s="362"/>
      <c r="H22" s="182" t="s">
        <v>471</v>
      </c>
      <c r="I22" s="182" t="s">
        <v>472</v>
      </c>
      <c r="J22" s="182" t="s">
        <v>471</v>
      </c>
      <c r="K22" s="182" t="s">
        <v>472</v>
      </c>
      <c r="L22" s="182" t="s">
        <v>471</v>
      </c>
      <c r="M22" s="182" t="s">
        <v>472</v>
      </c>
      <c r="N22" s="182" t="s">
        <v>471</v>
      </c>
      <c r="O22" s="182" t="s">
        <v>472</v>
      </c>
      <c r="P22" s="182" t="s">
        <v>471</v>
      </c>
      <c r="Q22" s="182" t="s">
        <v>472</v>
      </c>
      <c r="R22" s="182" t="s">
        <v>471</v>
      </c>
      <c r="S22" s="182" t="s">
        <v>472</v>
      </c>
      <c r="T22" s="182" t="s">
        <v>471</v>
      </c>
      <c r="U22" s="182" t="s">
        <v>472</v>
      </c>
      <c r="V22" s="182" t="s">
        <v>471</v>
      </c>
      <c r="W22" s="182" t="s">
        <v>472</v>
      </c>
      <c r="X22" s="182" t="s">
        <v>471</v>
      </c>
      <c r="Y22" s="182" t="s">
        <v>472</v>
      </c>
      <c r="Z22" s="182" t="s">
        <v>471</v>
      </c>
      <c r="AA22" s="182" t="s">
        <v>472</v>
      </c>
      <c r="AB22" s="182" t="s">
        <v>471</v>
      </c>
      <c r="AC22" s="182" t="s">
        <v>472</v>
      </c>
      <c r="AD22" s="182" t="s">
        <v>471</v>
      </c>
      <c r="AE22" s="182" t="s">
        <v>472</v>
      </c>
      <c r="AF22" s="282" t="s">
        <v>190</v>
      </c>
      <c r="AG22" s="282" t="s">
        <v>189</v>
      </c>
      <c r="AI22" s="183"/>
      <c r="AJ22" s="183"/>
      <c r="AK22" s="183"/>
      <c r="AL22" s="183"/>
    </row>
    <row r="23" spans="1:38" s="184"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8" s="184" customFormat="1" ht="47.25" customHeight="1" x14ac:dyDescent="0.25">
      <c r="A24" s="185" t="s">
        <v>66</v>
      </c>
      <c r="B24" s="186" t="s">
        <v>188</v>
      </c>
      <c r="C24" s="187" t="s">
        <v>538</v>
      </c>
      <c r="D24" s="187">
        <v>29.061261117199997</v>
      </c>
      <c r="E24" s="187">
        <v>29.061261117199997</v>
      </c>
      <c r="F24" s="187">
        <v>29.061261117199997</v>
      </c>
      <c r="G24" s="187">
        <v>0</v>
      </c>
      <c r="H24" s="187" t="s">
        <v>538</v>
      </c>
      <c r="I24" s="187"/>
      <c r="J24" s="187">
        <v>0</v>
      </c>
      <c r="K24" s="187"/>
      <c r="L24" s="187">
        <v>1.0767494999999998</v>
      </c>
      <c r="M24" s="187"/>
      <c r="N24" s="187" t="s">
        <v>538</v>
      </c>
      <c r="O24" s="187"/>
      <c r="P24" s="187">
        <v>27.984511617199995</v>
      </c>
      <c r="Q24" s="187"/>
      <c r="R24" s="187" t="s">
        <v>538</v>
      </c>
      <c r="S24" s="187"/>
      <c r="T24" s="187">
        <v>0</v>
      </c>
      <c r="U24" s="187"/>
      <c r="V24" s="187" t="s">
        <v>538</v>
      </c>
      <c r="W24" s="187"/>
      <c r="X24" s="187">
        <v>0</v>
      </c>
      <c r="Y24" s="187"/>
      <c r="Z24" s="187" t="s">
        <v>538</v>
      </c>
      <c r="AA24" s="187"/>
      <c r="AB24" s="187">
        <v>0</v>
      </c>
      <c r="AC24" s="187"/>
      <c r="AD24" s="187" t="s">
        <v>538</v>
      </c>
      <c r="AE24" s="187"/>
      <c r="AF24" s="187">
        <v>29.061261117199994</v>
      </c>
      <c r="AG24" s="187">
        <v>0</v>
      </c>
    </row>
    <row r="25" spans="1:38" s="184" customFormat="1" ht="24" customHeight="1" x14ac:dyDescent="0.25">
      <c r="A25" s="188" t="s">
        <v>187</v>
      </c>
      <c r="B25" s="189" t="s">
        <v>186</v>
      </c>
      <c r="C25" s="187"/>
      <c r="D25" s="187"/>
      <c r="E25" s="187"/>
      <c r="F25" s="187"/>
      <c r="G25" s="187">
        <v>0</v>
      </c>
      <c r="H25" s="187" t="s">
        <v>538</v>
      </c>
      <c r="I25" s="187"/>
      <c r="J25" s="187">
        <v>0</v>
      </c>
      <c r="K25" s="187"/>
      <c r="L25" s="187">
        <v>0</v>
      </c>
      <c r="M25" s="187"/>
      <c r="N25" s="187" t="s">
        <v>538</v>
      </c>
      <c r="O25" s="187"/>
      <c r="P25" s="187">
        <v>0</v>
      </c>
      <c r="Q25" s="187"/>
      <c r="R25" s="187" t="s">
        <v>538</v>
      </c>
      <c r="S25" s="187"/>
      <c r="T25" s="187">
        <v>0</v>
      </c>
      <c r="U25" s="187"/>
      <c r="V25" s="187" t="s">
        <v>538</v>
      </c>
      <c r="W25" s="187"/>
      <c r="X25" s="187">
        <v>0</v>
      </c>
      <c r="Y25" s="187"/>
      <c r="Z25" s="187" t="s">
        <v>538</v>
      </c>
      <c r="AA25" s="187"/>
      <c r="AB25" s="187">
        <v>0</v>
      </c>
      <c r="AC25" s="187"/>
      <c r="AD25" s="187" t="s">
        <v>538</v>
      </c>
      <c r="AE25" s="187"/>
      <c r="AF25" s="187">
        <v>0</v>
      </c>
      <c r="AG25" s="187">
        <v>0</v>
      </c>
    </row>
    <row r="26" spans="1:38" s="184" customFormat="1" x14ac:dyDescent="0.25">
      <c r="A26" s="188" t="s">
        <v>185</v>
      </c>
      <c r="B26" s="189" t="s">
        <v>184</v>
      </c>
      <c r="C26" s="187"/>
      <c r="D26" s="187"/>
      <c r="E26" s="187"/>
      <c r="F26" s="187"/>
      <c r="G26" s="187">
        <v>0</v>
      </c>
      <c r="H26" s="187" t="s">
        <v>538</v>
      </c>
      <c r="I26" s="187"/>
      <c r="J26" s="187">
        <v>0</v>
      </c>
      <c r="K26" s="187"/>
      <c r="L26" s="187">
        <v>0</v>
      </c>
      <c r="M26" s="187"/>
      <c r="N26" s="187" t="s">
        <v>538</v>
      </c>
      <c r="O26" s="187"/>
      <c r="P26" s="187">
        <v>0</v>
      </c>
      <c r="Q26" s="187"/>
      <c r="R26" s="187" t="s">
        <v>538</v>
      </c>
      <c r="S26" s="187"/>
      <c r="T26" s="187">
        <v>0</v>
      </c>
      <c r="U26" s="187"/>
      <c r="V26" s="187" t="s">
        <v>538</v>
      </c>
      <c r="W26" s="187"/>
      <c r="X26" s="187">
        <v>0</v>
      </c>
      <c r="Y26" s="187"/>
      <c r="Z26" s="187" t="s">
        <v>538</v>
      </c>
      <c r="AA26" s="187"/>
      <c r="AB26" s="187">
        <v>0</v>
      </c>
      <c r="AC26" s="187"/>
      <c r="AD26" s="187" t="s">
        <v>538</v>
      </c>
      <c r="AE26" s="187"/>
      <c r="AF26" s="187">
        <v>0</v>
      </c>
      <c r="AG26" s="187">
        <v>0</v>
      </c>
    </row>
    <row r="27" spans="1:38" s="184" customFormat="1" ht="38.25" customHeight="1" x14ac:dyDescent="0.25">
      <c r="A27" s="188" t="s">
        <v>183</v>
      </c>
      <c r="B27" s="189" t="s">
        <v>430</v>
      </c>
      <c r="C27" s="187"/>
      <c r="D27" s="187"/>
      <c r="E27" s="187"/>
      <c r="F27" s="187"/>
      <c r="G27" s="187">
        <v>0</v>
      </c>
      <c r="H27" s="187" t="s">
        <v>538</v>
      </c>
      <c r="I27" s="187"/>
      <c r="J27" s="187">
        <v>0</v>
      </c>
      <c r="K27" s="187"/>
      <c r="L27" s="187">
        <v>0.89729124999999987</v>
      </c>
      <c r="M27" s="187"/>
      <c r="N27" s="187" t="s">
        <v>538</v>
      </c>
      <c r="O27" s="187"/>
      <c r="P27" s="187">
        <v>27.984511617199995</v>
      </c>
      <c r="Q27" s="187"/>
      <c r="R27" s="187" t="s">
        <v>538</v>
      </c>
      <c r="S27" s="187"/>
      <c r="T27" s="187">
        <v>0</v>
      </c>
      <c r="U27" s="187"/>
      <c r="V27" s="187" t="s">
        <v>538</v>
      </c>
      <c r="W27" s="187"/>
      <c r="X27" s="187">
        <v>0</v>
      </c>
      <c r="Y27" s="187"/>
      <c r="Z27" s="187" t="s">
        <v>538</v>
      </c>
      <c r="AA27" s="187"/>
      <c r="AB27" s="187">
        <v>0</v>
      </c>
      <c r="AC27" s="187"/>
      <c r="AD27" s="187" t="s">
        <v>538</v>
      </c>
      <c r="AE27" s="187"/>
      <c r="AF27" s="187">
        <v>28.881802867199994</v>
      </c>
      <c r="AG27" s="187">
        <v>0</v>
      </c>
    </row>
    <row r="28" spans="1:38" s="184" customFormat="1" x14ac:dyDescent="0.25">
      <c r="A28" s="188" t="s">
        <v>182</v>
      </c>
      <c r="B28" s="189" t="s">
        <v>181</v>
      </c>
      <c r="C28" s="187"/>
      <c r="D28" s="187"/>
      <c r="E28" s="187"/>
      <c r="F28" s="187"/>
      <c r="G28" s="187">
        <v>0</v>
      </c>
      <c r="H28" s="187" t="s">
        <v>538</v>
      </c>
      <c r="I28" s="187"/>
      <c r="J28" s="187">
        <v>0</v>
      </c>
      <c r="K28" s="187"/>
      <c r="L28" s="187">
        <v>0</v>
      </c>
      <c r="M28" s="187"/>
      <c r="N28" s="187" t="s">
        <v>538</v>
      </c>
      <c r="O28" s="187"/>
      <c r="P28" s="187">
        <v>0</v>
      </c>
      <c r="Q28" s="187"/>
      <c r="R28" s="187" t="s">
        <v>538</v>
      </c>
      <c r="S28" s="187"/>
      <c r="T28" s="187">
        <v>0</v>
      </c>
      <c r="U28" s="187"/>
      <c r="V28" s="187" t="s">
        <v>538</v>
      </c>
      <c r="W28" s="187"/>
      <c r="X28" s="187">
        <v>0</v>
      </c>
      <c r="Y28" s="187"/>
      <c r="Z28" s="187" t="s">
        <v>538</v>
      </c>
      <c r="AA28" s="187"/>
      <c r="AB28" s="187">
        <v>0</v>
      </c>
      <c r="AC28" s="187"/>
      <c r="AD28" s="187" t="s">
        <v>538</v>
      </c>
      <c r="AE28" s="187"/>
      <c r="AF28" s="187">
        <v>0</v>
      </c>
      <c r="AG28" s="187">
        <v>0</v>
      </c>
    </row>
    <row r="29" spans="1:38" s="184" customFormat="1" x14ac:dyDescent="0.25">
      <c r="A29" s="188" t="s">
        <v>180</v>
      </c>
      <c r="B29" s="190" t="s">
        <v>179</v>
      </c>
      <c r="C29" s="187"/>
      <c r="D29" s="187"/>
      <c r="E29" s="187"/>
      <c r="F29" s="187"/>
      <c r="G29" s="187">
        <v>0</v>
      </c>
      <c r="H29" s="187" t="s">
        <v>538</v>
      </c>
      <c r="I29" s="187"/>
      <c r="J29" s="187">
        <v>0</v>
      </c>
      <c r="K29" s="187"/>
      <c r="L29" s="187">
        <v>0.17945824999999993</v>
      </c>
      <c r="M29" s="187"/>
      <c r="N29" s="187" t="s">
        <v>538</v>
      </c>
      <c r="O29" s="187"/>
      <c r="P29" s="187">
        <v>0</v>
      </c>
      <c r="Q29" s="187"/>
      <c r="R29" s="187" t="s">
        <v>538</v>
      </c>
      <c r="S29" s="187"/>
      <c r="T29" s="187">
        <v>0</v>
      </c>
      <c r="U29" s="187"/>
      <c r="V29" s="187" t="s">
        <v>538</v>
      </c>
      <c r="W29" s="187"/>
      <c r="X29" s="187">
        <v>0</v>
      </c>
      <c r="Y29" s="187"/>
      <c r="Z29" s="187" t="s">
        <v>538</v>
      </c>
      <c r="AA29" s="187"/>
      <c r="AB29" s="187">
        <v>0</v>
      </c>
      <c r="AC29" s="187"/>
      <c r="AD29" s="187" t="s">
        <v>538</v>
      </c>
      <c r="AE29" s="187"/>
      <c r="AF29" s="187">
        <v>0.17945824999999971</v>
      </c>
      <c r="AG29" s="187">
        <v>0</v>
      </c>
    </row>
    <row r="30" spans="1:38" s="184" customFormat="1" ht="47.25" x14ac:dyDescent="0.25">
      <c r="A30" s="185" t="s">
        <v>64</v>
      </c>
      <c r="B30" s="186" t="s">
        <v>178</v>
      </c>
      <c r="C30" s="187" t="s">
        <v>538</v>
      </c>
      <c r="D30" s="187">
        <v>24.217717597666663</v>
      </c>
      <c r="E30" s="187">
        <v>24.217717597666663</v>
      </c>
      <c r="F30" s="187">
        <v>24.217717597666663</v>
      </c>
      <c r="G30" s="187">
        <v>0</v>
      </c>
      <c r="H30" s="187" t="s">
        <v>538</v>
      </c>
      <c r="I30" s="187"/>
      <c r="J30" s="187">
        <v>0</v>
      </c>
      <c r="K30" s="187"/>
      <c r="L30" s="187">
        <v>0.89729124999999998</v>
      </c>
      <c r="M30" s="187"/>
      <c r="N30" s="187" t="s">
        <v>538</v>
      </c>
      <c r="O30" s="187"/>
      <c r="P30" s="187">
        <v>23.320426347666665</v>
      </c>
      <c r="Q30" s="187"/>
      <c r="R30" s="187" t="s">
        <v>538</v>
      </c>
      <c r="S30" s="187"/>
      <c r="T30" s="187">
        <v>0</v>
      </c>
      <c r="U30" s="187"/>
      <c r="V30" s="187" t="s">
        <v>538</v>
      </c>
      <c r="W30" s="187"/>
      <c r="X30" s="187">
        <v>0</v>
      </c>
      <c r="Y30" s="187"/>
      <c r="Z30" s="187" t="s">
        <v>538</v>
      </c>
      <c r="AA30" s="187"/>
      <c r="AB30" s="187">
        <v>0</v>
      </c>
      <c r="AC30" s="187"/>
      <c r="AD30" s="187" t="s">
        <v>538</v>
      </c>
      <c r="AE30" s="187"/>
      <c r="AF30" s="187">
        <v>24.217717597666663</v>
      </c>
      <c r="AG30" s="187">
        <v>0</v>
      </c>
    </row>
    <row r="31" spans="1:38" s="184" customFormat="1" x14ac:dyDescent="0.25">
      <c r="A31" s="185" t="s">
        <v>177</v>
      </c>
      <c r="B31" s="189" t="s">
        <v>176</v>
      </c>
      <c r="C31" s="187" t="s">
        <v>538</v>
      </c>
      <c r="D31" s="187">
        <v>0.89729124999999998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v>0</v>
      </c>
      <c r="AG31" s="187">
        <v>0</v>
      </c>
    </row>
    <row r="32" spans="1:38" s="184" customFormat="1" ht="31.5" x14ac:dyDescent="0.25">
      <c r="A32" s="185" t="s">
        <v>175</v>
      </c>
      <c r="B32" s="189" t="s">
        <v>174</v>
      </c>
      <c r="C32" s="187" t="s">
        <v>538</v>
      </c>
      <c r="D32" s="187">
        <v>9.0272618119999972</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v>0</v>
      </c>
      <c r="AG32" s="187">
        <v>0</v>
      </c>
    </row>
    <row r="33" spans="1:33" s="184" customFormat="1" x14ac:dyDescent="0.25">
      <c r="A33" s="185" t="s">
        <v>173</v>
      </c>
      <c r="B33" s="189" t="s">
        <v>172</v>
      </c>
      <c r="C33" s="187" t="s">
        <v>538</v>
      </c>
      <c r="D33" s="187">
        <v>14.293164535666667</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v>0</v>
      </c>
      <c r="AG33" s="187">
        <v>0</v>
      </c>
    </row>
    <row r="34" spans="1:33" s="184" customFormat="1" x14ac:dyDescent="0.25">
      <c r="A34" s="185" t="s">
        <v>171</v>
      </c>
      <c r="B34" s="189" t="s">
        <v>170</v>
      </c>
      <c r="C34" s="187" t="s">
        <v>538</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v>0</v>
      </c>
      <c r="AG34" s="187">
        <v>0</v>
      </c>
    </row>
    <row r="35" spans="1:33" s="184" customFormat="1" ht="48" customHeight="1"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v>0</v>
      </c>
      <c r="AG35" s="187">
        <v>0</v>
      </c>
    </row>
    <row r="36" spans="1:33" s="184" customFormat="1" ht="44.25" customHeight="1" x14ac:dyDescent="0.25">
      <c r="A36" s="188" t="s">
        <v>168</v>
      </c>
      <c r="B36" s="189" t="s">
        <v>547</v>
      </c>
      <c r="C36" s="187"/>
      <c r="D36" s="187"/>
      <c r="E36" s="187"/>
      <c r="F36" s="187"/>
      <c r="G36" s="187">
        <v>0</v>
      </c>
      <c r="H36" s="187" t="s">
        <v>538</v>
      </c>
      <c r="I36" s="187"/>
      <c r="J36" s="187">
        <v>0</v>
      </c>
      <c r="K36" s="187"/>
      <c r="L36" s="187">
        <v>0</v>
      </c>
      <c r="M36" s="284" t="s">
        <v>596</v>
      </c>
      <c r="N36" s="187" t="s">
        <v>538</v>
      </c>
      <c r="O36" s="187" t="s">
        <v>538</v>
      </c>
      <c r="P36" s="187">
        <v>0</v>
      </c>
      <c r="Q36" s="284" t="s">
        <v>596</v>
      </c>
      <c r="R36" s="187" t="s">
        <v>538</v>
      </c>
      <c r="S36" s="187" t="s">
        <v>538</v>
      </c>
      <c r="T36" s="187">
        <v>0</v>
      </c>
      <c r="U36" s="284" t="s">
        <v>596</v>
      </c>
      <c r="V36" s="187" t="s">
        <v>538</v>
      </c>
      <c r="W36" s="187" t="s">
        <v>538</v>
      </c>
      <c r="X36" s="187">
        <v>0</v>
      </c>
      <c r="Y36" s="284" t="s">
        <v>596</v>
      </c>
      <c r="Z36" s="187" t="s">
        <v>538</v>
      </c>
      <c r="AA36" s="187" t="s">
        <v>538</v>
      </c>
      <c r="AB36" s="187">
        <v>0</v>
      </c>
      <c r="AC36" s="284" t="s">
        <v>596</v>
      </c>
      <c r="AD36" s="187" t="s">
        <v>538</v>
      </c>
      <c r="AE36" s="187" t="s">
        <v>538</v>
      </c>
      <c r="AF36" s="187">
        <v>0</v>
      </c>
      <c r="AG36" s="187">
        <v>0</v>
      </c>
    </row>
    <row r="37" spans="1:33" s="184" customFormat="1" ht="31.5" x14ac:dyDescent="0.25">
      <c r="A37" s="188" t="s">
        <v>167</v>
      </c>
      <c r="B37" s="191" t="s">
        <v>545</v>
      </c>
      <c r="C37" s="187"/>
      <c r="D37" s="187"/>
      <c r="E37" s="187"/>
      <c r="F37" s="187"/>
      <c r="G37" s="187">
        <v>0</v>
      </c>
      <c r="H37" s="187" t="s">
        <v>538</v>
      </c>
      <c r="I37" s="187"/>
      <c r="J37" s="187">
        <v>0</v>
      </c>
      <c r="K37" s="187"/>
      <c r="L37" s="187">
        <v>0</v>
      </c>
      <c r="M37" s="284" t="s">
        <v>596</v>
      </c>
      <c r="N37" s="187" t="s">
        <v>538</v>
      </c>
      <c r="O37" s="187" t="s">
        <v>538</v>
      </c>
      <c r="P37" s="187">
        <v>0</v>
      </c>
      <c r="Q37" s="284" t="s">
        <v>596</v>
      </c>
      <c r="R37" s="187" t="s">
        <v>538</v>
      </c>
      <c r="S37" s="187" t="s">
        <v>538</v>
      </c>
      <c r="T37" s="187">
        <v>0</v>
      </c>
      <c r="U37" s="284" t="s">
        <v>596</v>
      </c>
      <c r="V37" s="187" t="s">
        <v>538</v>
      </c>
      <c r="W37" s="187" t="s">
        <v>538</v>
      </c>
      <c r="X37" s="187">
        <v>0</v>
      </c>
      <c r="Y37" s="284" t="s">
        <v>596</v>
      </c>
      <c r="Z37" s="187" t="s">
        <v>538</v>
      </c>
      <c r="AA37" s="187" t="s">
        <v>538</v>
      </c>
      <c r="AB37" s="187">
        <v>0</v>
      </c>
      <c r="AC37" s="284" t="s">
        <v>596</v>
      </c>
      <c r="AD37" s="187" t="s">
        <v>538</v>
      </c>
      <c r="AE37" s="187" t="s">
        <v>538</v>
      </c>
      <c r="AF37" s="187">
        <v>0</v>
      </c>
      <c r="AG37" s="187">
        <v>0</v>
      </c>
    </row>
    <row r="38" spans="1:33" s="184" customFormat="1" x14ac:dyDescent="0.25">
      <c r="A38" s="188" t="s">
        <v>166</v>
      </c>
      <c r="B38" s="191" t="s">
        <v>157</v>
      </c>
      <c r="C38" s="187"/>
      <c r="D38" s="187"/>
      <c r="E38" s="187"/>
      <c r="F38" s="187"/>
      <c r="G38" s="187">
        <v>0</v>
      </c>
      <c r="H38" s="187" t="s">
        <v>538</v>
      </c>
      <c r="I38" s="187"/>
      <c r="J38" s="187">
        <v>0</v>
      </c>
      <c r="K38" s="187"/>
      <c r="L38" s="187">
        <v>0</v>
      </c>
      <c r="M38" s="284" t="s">
        <v>596</v>
      </c>
      <c r="N38" s="187" t="s">
        <v>538</v>
      </c>
      <c r="O38" s="187" t="s">
        <v>538</v>
      </c>
      <c r="P38" s="187">
        <v>0</v>
      </c>
      <c r="Q38" s="284" t="s">
        <v>596</v>
      </c>
      <c r="R38" s="187" t="s">
        <v>538</v>
      </c>
      <c r="S38" s="187" t="s">
        <v>538</v>
      </c>
      <c r="T38" s="187">
        <v>0</v>
      </c>
      <c r="U38" s="284" t="s">
        <v>596</v>
      </c>
      <c r="V38" s="187" t="s">
        <v>538</v>
      </c>
      <c r="W38" s="187" t="s">
        <v>538</v>
      </c>
      <c r="X38" s="187">
        <v>0</v>
      </c>
      <c r="Y38" s="284" t="s">
        <v>596</v>
      </c>
      <c r="Z38" s="187" t="s">
        <v>538</v>
      </c>
      <c r="AA38" s="187" t="s">
        <v>538</v>
      </c>
      <c r="AB38" s="187">
        <v>0</v>
      </c>
      <c r="AC38" s="284" t="s">
        <v>596</v>
      </c>
      <c r="AD38" s="187" t="s">
        <v>538</v>
      </c>
      <c r="AE38" s="187" t="s">
        <v>538</v>
      </c>
      <c r="AF38" s="187">
        <v>0</v>
      </c>
      <c r="AG38" s="187">
        <v>0</v>
      </c>
    </row>
    <row r="39" spans="1:33" s="184" customFormat="1" x14ac:dyDescent="0.25">
      <c r="A39" s="188" t="s">
        <v>165</v>
      </c>
      <c r="B39" s="189" t="s">
        <v>546</v>
      </c>
      <c r="C39" s="187"/>
      <c r="D39" s="187"/>
      <c r="E39" s="187"/>
      <c r="F39" s="187"/>
      <c r="G39" s="187">
        <v>0</v>
      </c>
      <c r="H39" s="187" t="s">
        <v>538</v>
      </c>
      <c r="I39" s="187"/>
      <c r="J39" s="187">
        <v>0</v>
      </c>
      <c r="K39" s="187"/>
      <c r="L39" s="187">
        <v>0</v>
      </c>
      <c r="M39" s="284" t="s">
        <v>596</v>
      </c>
      <c r="N39" s="187" t="s">
        <v>538</v>
      </c>
      <c r="O39" s="187" t="s">
        <v>538</v>
      </c>
      <c r="P39" s="187">
        <v>0</v>
      </c>
      <c r="Q39" s="284" t="s">
        <v>596</v>
      </c>
      <c r="R39" s="187" t="s">
        <v>538</v>
      </c>
      <c r="S39" s="187" t="s">
        <v>538</v>
      </c>
      <c r="T39" s="187">
        <v>0</v>
      </c>
      <c r="U39" s="284" t="s">
        <v>596</v>
      </c>
      <c r="V39" s="187" t="s">
        <v>538</v>
      </c>
      <c r="W39" s="187" t="s">
        <v>538</v>
      </c>
      <c r="X39" s="187">
        <v>0</v>
      </c>
      <c r="Y39" s="284" t="s">
        <v>596</v>
      </c>
      <c r="Z39" s="187" t="s">
        <v>538</v>
      </c>
      <c r="AA39" s="187" t="s">
        <v>538</v>
      </c>
      <c r="AB39" s="187">
        <v>0</v>
      </c>
      <c r="AC39" s="284" t="s">
        <v>596</v>
      </c>
      <c r="AD39" s="187" t="s">
        <v>538</v>
      </c>
      <c r="AE39" s="187" t="s">
        <v>538</v>
      </c>
      <c r="AF39" s="187">
        <v>0</v>
      </c>
      <c r="AG39" s="187">
        <v>0</v>
      </c>
    </row>
    <row r="40" spans="1:33" s="184" customFormat="1" x14ac:dyDescent="0.25">
      <c r="A40" s="188" t="s">
        <v>164</v>
      </c>
      <c r="B40" s="189" t="s">
        <v>548</v>
      </c>
      <c r="C40" s="187"/>
      <c r="D40" s="187"/>
      <c r="E40" s="187"/>
      <c r="F40" s="187"/>
      <c r="G40" s="187">
        <v>0</v>
      </c>
      <c r="H40" s="187" t="s">
        <v>538</v>
      </c>
      <c r="I40" s="187"/>
      <c r="J40" s="187">
        <v>0</v>
      </c>
      <c r="K40" s="187"/>
      <c r="L40" s="187">
        <v>0</v>
      </c>
      <c r="M40" s="284" t="s">
        <v>596</v>
      </c>
      <c r="N40" s="187" t="s">
        <v>538</v>
      </c>
      <c r="O40" s="187" t="s">
        <v>538</v>
      </c>
      <c r="P40" s="187">
        <v>0</v>
      </c>
      <c r="Q40" s="284" t="s">
        <v>596</v>
      </c>
      <c r="R40" s="187" t="s">
        <v>538</v>
      </c>
      <c r="S40" s="187" t="s">
        <v>538</v>
      </c>
      <c r="T40" s="187">
        <v>0</v>
      </c>
      <c r="U40" s="284" t="s">
        <v>596</v>
      </c>
      <c r="V40" s="187" t="s">
        <v>538</v>
      </c>
      <c r="W40" s="187" t="s">
        <v>538</v>
      </c>
      <c r="X40" s="187">
        <v>0</v>
      </c>
      <c r="Y40" s="284" t="s">
        <v>596</v>
      </c>
      <c r="Z40" s="187" t="s">
        <v>538</v>
      </c>
      <c r="AA40" s="187" t="s">
        <v>538</v>
      </c>
      <c r="AB40" s="187">
        <v>0</v>
      </c>
      <c r="AC40" s="284" t="s">
        <v>596</v>
      </c>
      <c r="AD40" s="187" t="s">
        <v>538</v>
      </c>
      <c r="AE40" s="187" t="s">
        <v>538</v>
      </c>
      <c r="AF40" s="187">
        <v>0</v>
      </c>
      <c r="AG40" s="187">
        <v>0</v>
      </c>
    </row>
    <row r="41" spans="1:33" s="184" customFormat="1" x14ac:dyDescent="0.25">
      <c r="A41" s="188" t="s">
        <v>163</v>
      </c>
      <c r="B41" s="189" t="s">
        <v>549</v>
      </c>
      <c r="C41" s="187"/>
      <c r="D41" s="187"/>
      <c r="E41" s="187"/>
      <c r="F41" s="187"/>
      <c r="G41" s="187">
        <v>0</v>
      </c>
      <c r="H41" s="187" t="s">
        <v>538</v>
      </c>
      <c r="I41" s="187"/>
      <c r="J41" s="187">
        <v>0</v>
      </c>
      <c r="K41" s="187"/>
      <c r="L41" s="187">
        <v>0</v>
      </c>
      <c r="M41" s="284" t="s">
        <v>596</v>
      </c>
      <c r="N41" s="187" t="s">
        <v>538</v>
      </c>
      <c r="O41" s="187" t="s">
        <v>538</v>
      </c>
      <c r="P41" s="187">
        <v>0</v>
      </c>
      <c r="Q41" s="284" t="s">
        <v>596</v>
      </c>
      <c r="R41" s="187" t="s">
        <v>538</v>
      </c>
      <c r="S41" s="187" t="s">
        <v>538</v>
      </c>
      <c r="T41" s="187">
        <v>0</v>
      </c>
      <c r="U41" s="284" t="s">
        <v>596</v>
      </c>
      <c r="V41" s="187" t="s">
        <v>538</v>
      </c>
      <c r="W41" s="187" t="s">
        <v>538</v>
      </c>
      <c r="X41" s="187">
        <v>0</v>
      </c>
      <c r="Y41" s="284" t="s">
        <v>596</v>
      </c>
      <c r="Z41" s="187" t="s">
        <v>538</v>
      </c>
      <c r="AA41" s="187" t="s">
        <v>538</v>
      </c>
      <c r="AB41" s="187">
        <v>0</v>
      </c>
      <c r="AC41" s="284" t="s">
        <v>596</v>
      </c>
      <c r="AD41" s="187" t="s">
        <v>538</v>
      </c>
      <c r="AE41" s="187" t="s">
        <v>538</v>
      </c>
      <c r="AF41" s="187">
        <v>0</v>
      </c>
      <c r="AG41" s="187">
        <v>0</v>
      </c>
    </row>
    <row r="42" spans="1:33" s="184" customFormat="1" x14ac:dyDescent="0.25">
      <c r="A42" s="188" t="s">
        <v>162</v>
      </c>
      <c r="B42" s="189" t="s">
        <v>550</v>
      </c>
      <c r="C42" s="187"/>
      <c r="D42" s="187"/>
      <c r="E42" s="187"/>
      <c r="F42" s="187"/>
      <c r="G42" s="187">
        <v>0</v>
      </c>
      <c r="H42" s="187" t="s">
        <v>538</v>
      </c>
      <c r="I42" s="187"/>
      <c r="J42" s="187">
        <v>0</v>
      </c>
      <c r="K42" s="187"/>
      <c r="L42" s="187">
        <v>0</v>
      </c>
      <c r="M42" s="284" t="s">
        <v>596</v>
      </c>
      <c r="N42" s="187" t="s">
        <v>538</v>
      </c>
      <c r="O42" s="187" t="s">
        <v>538</v>
      </c>
      <c r="P42" s="187">
        <v>0</v>
      </c>
      <c r="Q42" s="284" t="s">
        <v>596</v>
      </c>
      <c r="R42" s="187" t="s">
        <v>538</v>
      </c>
      <c r="S42" s="187" t="s">
        <v>538</v>
      </c>
      <c r="T42" s="187">
        <v>0</v>
      </c>
      <c r="U42" s="284" t="s">
        <v>596</v>
      </c>
      <c r="V42" s="187" t="s">
        <v>538</v>
      </c>
      <c r="W42" s="187" t="s">
        <v>538</v>
      </c>
      <c r="X42" s="187">
        <v>0</v>
      </c>
      <c r="Y42" s="284" t="s">
        <v>596</v>
      </c>
      <c r="Z42" s="187" t="s">
        <v>538</v>
      </c>
      <c r="AA42" s="187" t="s">
        <v>538</v>
      </c>
      <c r="AB42" s="187">
        <v>0</v>
      </c>
      <c r="AC42" s="284" t="s">
        <v>596</v>
      </c>
      <c r="AD42" s="187" t="s">
        <v>538</v>
      </c>
      <c r="AE42" s="187" t="s">
        <v>538</v>
      </c>
      <c r="AF42" s="187">
        <v>0</v>
      </c>
      <c r="AG42" s="187">
        <v>0</v>
      </c>
    </row>
    <row r="43" spans="1:33" s="184" customFormat="1" x14ac:dyDescent="0.25">
      <c r="A43" s="188" t="s">
        <v>551</v>
      </c>
      <c r="B43" s="189" t="s">
        <v>552</v>
      </c>
      <c r="C43" s="187"/>
      <c r="D43" s="187"/>
      <c r="E43" s="187"/>
      <c r="F43" s="187"/>
      <c r="G43" s="187">
        <v>0</v>
      </c>
      <c r="H43" s="187" t="s">
        <v>538</v>
      </c>
      <c r="I43" s="187"/>
      <c r="J43" s="187">
        <v>0</v>
      </c>
      <c r="K43" s="187"/>
      <c r="L43" s="187">
        <v>0</v>
      </c>
      <c r="M43" s="284" t="s">
        <v>596</v>
      </c>
      <c r="N43" s="187" t="s">
        <v>538</v>
      </c>
      <c r="O43" s="187" t="s">
        <v>538</v>
      </c>
      <c r="P43" s="187">
        <v>0</v>
      </c>
      <c r="Q43" s="284" t="s">
        <v>596</v>
      </c>
      <c r="R43" s="187" t="s">
        <v>538</v>
      </c>
      <c r="S43" s="187" t="s">
        <v>538</v>
      </c>
      <c r="T43" s="187">
        <v>0</v>
      </c>
      <c r="U43" s="284" t="s">
        <v>596</v>
      </c>
      <c r="V43" s="187" t="s">
        <v>538</v>
      </c>
      <c r="W43" s="187" t="s">
        <v>538</v>
      </c>
      <c r="X43" s="187">
        <v>0</v>
      </c>
      <c r="Y43" s="284" t="s">
        <v>596</v>
      </c>
      <c r="Z43" s="187" t="s">
        <v>538</v>
      </c>
      <c r="AA43" s="187" t="s">
        <v>538</v>
      </c>
      <c r="AB43" s="187">
        <v>0</v>
      </c>
      <c r="AC43" s="284" t="s">
        <v>596</v>
      </c>
      <c r="AD43" s="187" t="s">
        <v>538</v>
      </c>
      <c r="AE43" s="187" t="s">
        <v>538</v>
      </c>
      <c r="AF43" s="187">
        <v>0</v>
      </c>
      <c r="AG43" s="187">
        <v>0</v>
      </c>
    </row>
    <row r="44" spans="1:33" s="184" customFormat="1" x14ac:dyDescent="0.25">
      <c r="A44" s="188" t="s">
        <v>553</v>
      </c>
      <c r="B44" s="189" t="s">
        <v>554</v>
      </c>
      <c r="C44" s="187"/>
      <c r="D44" s="187"/>
      <c r="E44" s="187"/>
      <c r="F44" s="187"/>
      <c r="G44" s="187">
        <v>0</v>
      </c>
      <c r="H44" s="187" t="s">
        <v>538</v>
      </c>
      <c r="I44" s="187"/>
      <c r="J44" s="187">
        <v>0</v>
      </c>
      <c r="K44" s="187"/>
      <c r="L44" s="187">
        <v>0</v>
      </c>
      <c r="M44" s="284" t="s">
        <v>596</v>
      </c>
      <c r="N44" s="187" t="s">
        <v>538</v>
      </c>
      <c r="O44" s="187" t="s">
        <v>538</v>
      </c>
      <c r="P44" s="187">
        <v>0</v>
      </c>
      <c r="Q44" s="284" t="s">
        <v>596</v>
      </c>
      <c r="R44" s="187" t="s">
        <v>538</v>
      </c>
      <c r="S44" s="187" t="s">
        <v>538</v>
      </c>
      <c r="T44" s="187">
        <v>0</v>
      </c>
      <c r="U44" s="284" t="s">
        <v>596</v>
      </c>
      <c r="V44" s="187" t="s">
        <v>538</v>
      </c>
      <c r="W44" s="187" t="s">
        <v>538</v>
      </c>
      <c r="X44" s="187">
        <v>0</v>
      </c>
      <c r="Y44" s="284" t="s">
        <v>596</v>
      </c>
      <c r="Z44" s="187" t="s">
        <v>538</v>
      </c>
      <c r="AA44" s="187" t="s">
        <v>538</v>
      </c>
      <c r="AB44" s="187">
        <v>0</v>
      </c>
      <c r="AC44" s="284" t="s">
        <v>596</v>
      </c>
      <c r="AD44" s="187" t="s">
        <v>538</v>
      </c>
      <c r="AE44" s="187" t="s">
        <v>538</v>
      </c>
      <c r="AF44" s="187">
        <v>0</v>
      </c>
      <c r="AG44" s="187">
        <v>0</v>
      </c>
    </row>
    <row r="45" spans="1:33" s="184" customFormat="1" x14ac:dyDescent="0.25">
      <c r="A45" s="188" t="s">
        <v>555</v>
      </c>
      <c r="B45" s="189" t="s">
        <v>556</v>
      </c>
      <c r="C45" s="187"/>
      <c r="D45" s="187"/>
      <c r="E45" s="187"/>
      <c r="F45" s="187"/>
      <c r="G45" s="187">
        <v>0</v>
      </c>
      <c r="H45" s="187" t="s">
        <v>538</v>
      </c>
      <c r="I45" s="187"/>
      <c r="J45" s="187">
        <v>0</v>
      </c>
      <c r="K45" s="187"/>
      <c r="L45" s="187">
        <v>0</v>
      </c>
      <c r="M45" s="284" t="s">
        <v>596</v>
      </c>
      <c r="N45" s="187" t="s">
        <v>538</v>
      </c>
      <c r="O45" s="187" t="s">
        <v>538</v>
      </c>
      <c r="P45" s="187">
        <v>0</v>
      </c>
      <c r="Q45" s="284" t="s">
        <v>596</v>
      </c>
      <c r="R45" s="187" t="s">
        <v>538</v>
      </c>
      <c r="S45" s="187" t="s">
        <v>538</v>
      </c>
      <c r="T45" s="187">
        <v>0</v>
      </c>
      <c r="U45" s="284" t="s">
        <v>596</v>
      </c>
      <c r="V45" s="187" t="s">
        <v>538</v>
      </c>
      <c r="W45" s="187" t="s">
        <v>538</v>
      </c>
      <c r="X45" s="187">
        <v>0</v>
      </c>
      <c r="Y45" s="284" t="s">
        <v>596</v>
      </c>
      <c r="Z45" s="187" t="s">
        <v>538</v>
      </c>
      <c r="AA45" s="187" t="s">
        <v>538</v>
      </c>
      <c r="AB45" s="187">
        <v>0</v>
      </c>
      <c r="AC45" s="284" t="s">
        <v>596</v>
      </c>
      <c r="AD45" s="187" t="s">
        <v>538</v>
      </c>
      <c r="AE45" s="187" t="s">
        <v>538</v>
      </c>
      <c r="AF45" s="187">
        <v>0</v>
      </c>
      <c r="AG45" s="187">
        <v>0</v>
      </c>
    </row>
    <row r="46" spans="1:33" s="184" customFormat="1" x14ac:dyDescent="0.25">
      <c r="A46" s="188" t="s">
        <v>557</v>
      </c>
      <c r="B46" s="189" t="s">
        <v>558</v>
      </c>
      <c r="C46" s="187"/>
      <c r="D46" s="187"/>
      <c r="E46" s="187"/>
      <c r="F46" s="187"/>
      <c r="G46" s="187">
        <v>0</v>
      </c>
      <c r="H46" s="187" t="s">
        <v>538</v>
      </c>
      <c r="I46" s="187"/>
      <c r="J46" s="187">
        <v>0</v>
      </c>
      <c r="K46" s="187"/>
      <c r="L46" s="187">
        <v>0</v>
      </c>
      <c r="M46" s="284" t="s">
        <v>596</v>
      </c>
      <c r="N46" s="187" t="s">
        <v>538</v>
      </c>
      <c r="O46" s="187" t="s">
        <v>538</v>
      </c>
      <c r="P46" s="187">
        <v>0</v>
      </c>
      <c r="Q46" s="284" t="s">
        <v>596</v>
      </c>
      <c r="R46" s="187" t="s">
        <v>538</v>
      </c>
      <c r="S46" s="187" t="s">
        <v>538</v>
      </c>
      <c r="T46" s="187">
        <v>0</v>
      </c>
      <c r="U46" s="284" t="s">
        <v>596</v>
      </c>
      <c r="V46" s="187" t="s">
        <v>538</v>
      </c>
      <c r="W46" s="187" t="s">
        <v>538</v>
      </c>
      <c r="X46" s="187">
        <v>0</v>
      </c>
      <c r="Y46" s="284" t="s">
        <v>596</v>
      </c>
      <c r="Z46" s="187" t="s">
        <v>538</v>
      </c>
      <c r="AA46" s="187" t="s">
        <v>538</v>
      </c>
      <c r="AB46" s="187">
        <v>0</v>
      </c>
      <c r="AC46" s="284" t="s">
        <v>596</v>
      </c>
      <c r="AD46" s="187" t="s">
        <v>538</v>
      </c>
      <c r="AE46" s="187" t="s">
        <v>538</v>
      </c>
      <c r="AF46" s="187">
        <v>0</v>
      </c>
      <c r="AG46" s="187">
        <v>0</v>
      </c>
    </row>
    <row r="47" spans="1:33" s="184" customFormat="1" x14ac:dyDescent="0.25">
      <c r="A47" s="185" t="s">
        <v>62</v>
      </c>
      <c r="B47" s="186" t="s">
        <v>161</v>
      </c>
      <c r="C47" s="187"/>
      <c r="D47" s="187"/>
      <c r="E47" s="187"/>
      <c r="F47" s="187"/>
      <c r="G47" s="187"/>
      <c r="H47" s="187"/>
      <c r="I47" s="187"/>
      <c r="J47" s="187"/>
      <c r="K47" s="187"/>
      <c r="L47" s="187"/>
      <c r="M47" s="187"/>
      <c r="N47" s="187"/>
      <c r="O47" s="187"/>
      <c r="P47" s="187"/>
      <c r="Q47" s="187"/>
      <c r="R47" s="187"/>
      <c r="S47" s="187"/>
      <c r="T47" s="187"/>
      <c r="U47" s="187"/>
      <c r="V47" s="187"/>
      <c r="W47" s="284"/>
      <c r="X47" s="187"/>
      <c r="Y47" s="187"/>
      <c r="Z47" s="187"/>
      <c r="AA47" s="187"/>
      <c r="AB47" s="187"/>
      <c r="AC47" s="187"/>
      <c r="AD47" s="187"/>
      <c r="AE47" s="187"/>
      <c r="AF47" s="187"/>
      <c r="AG47" s="187"/>
    </row>
    <row r="48" spans="1:33" s="184" customFormat="1" ht="33.75" customHeight="1" x14ac:dyDescent="0.25">
      <c r="A48" s="188" t="s">
        <v>160</v>
      </c>
      <c r="B48" s="189" t="s">
        <v>547</v>
      </c>
      <c r="C48" s="187"/>
      <c r="D48" s="187"/>
      <c r="E48" s="187"/>
      <c r="F48" s="187"/>
      <c r="G48" s="187">
        <v>0</v>
      </c>
      <c r="H48" s="187" t="s">
        <v>538</v>
      </c>
      <c r="I48" s="187"/>
      <c r="J48" s="187">
        <v>0</v>
      </c>
      <c r="K48" s="187"/>
      <c r="L48" s="187">
        <v>0</v>
      </c>
      <c r="M48" s="187"/>
      <c r="N48" s="187" t="s">
        <v>538</v>
      </c>
      <c r="O48" s="187"/>
      <c r="P48" s="187">
        <v>0</v>
      </c>
      <c r="Q48" s="187"/>
      <c r="R48" s="187" t="s">
        <v>538</v>
      </c>
      <c r="S48" s="187"/>
      <c r="T48" s="187">
        <v>0</v>
      </c>
      <c r="U48" s="187"/>
      <c r="V48" s="187" t="s">
        <v>538</v>
      </c>
      <c r="W48" s="187"/>
      <c r="X48" s="187">
        <v>0</v>
      </c>
      <c r="Y48" s="187"/>
      <c r="Z48" s="187" t="s">
        <v>538</v>
      </c>
      <c r="AA48" s="187"/>
      <c r="AB48" s="187">
        <v>0</v>
      </c>
      <c r="AC48" s="187"/>
      <c r="AD48" s="187" t="s">
        <v>538</v>
      </c>
      <c r="AE48" s="187"/>
      <c r="AF48" s="187">
        <v>0</v>
      </c>
      <c r="AG48" s="187">
        <v>0</v>
      </c>
    </row>
    <row r="49" spans="1:33" s="184" customFormat="1" ht="31.5" x14ac:dyDescent="0.25">
      <c r="A49" s="188" t="s">
        <v>159</v>
      </c>
      <c r="B49" s="191" t="s">
        <v>545</v>
      </c>
      <c r="C49" s="187"/>
      <c r="D49" s="187"/>
      <c r="E49" s="187"/>
      <c r="F49" s="187"/>
      <c r="G49" s="187">
        <v>0</v>
      </c>
      <c r="H49" s="187" t="s">
        <v>538</v>
      </c>
      <c r="I49" s="187"/>
      <c r="J49" s="187">
        <v>0</v>
      </c>
      <c r="K49" s="187"/>
      <c r="L49" s="187">
        <v>0</v>
      </c>
      <c r="M49" s="187"/>
      <c r="N49" s="187" t="s">
        <v>538</v>
      </c>
      <c r="O49" s="187"/>
      <c r="P49" s="187">
        <v>0</v>
      </c>
      <c r="Q49" s="187"/>
      <c r="R49" s="187" t="s">
        <v>538</v>
      </c>
      <c r="S49" s="187"/>
      <c r="T49" s="187">
        <v>0</v>
      </c>
      <c r="U49" s="187"/>
      <c r="V49" s="187" t="s">
        <v>538</v>
      </c>
      <c r="W49" s="187"/>
      <c r="X49" s="187">
        <v>0</v>
      </c>
      <c r="Y49" s="187"/>
      <c r="Z49" s="187" t="s">
        <v>538</v>
      </c>
      <c r="AA49" s="187"/>
      <c r="AB49" s="187">
        <v>0</v>
      </c>
      <c r="AC49" s="187"/>
      <c r="AD49" s="187" t="s">
        <v>538</v>
      </c>
      <c r="AE49" s="187"/>
      <c r="AF49" s="187">
        <v>0</v>
      </c>
      <c r="AG49" s="187">
        <v>0</v>
      </c>
    </row>
    <row r="50" spans="1:33" s="184" customFormat="1" x14ac:dyDescent="0.25">
      <c r="A50" s="188" t="s">
        <v>158</v>
      </c>
      <c r="B50" s="191" t="s">
        <v>157</v>
      </c>
      <c r="C50" s="187"/>
      <c r="D50" s="187"/>
      <c r="E50" s="187"/>
      <c r="F50" s="187"/>
      <c r="G50" s="187">
        <v>0</v>
      </c>
      <c r="H50" s="187" t="s">
        <v>538</v>
      </c>
      <c r="I50" s="187"/>
      <c r="J50" s="187">
        <v>0</v>
      </c>
      <c r="K50" s="187"/>
      <c r="L50" s="187">
        <v>0</v>
      </c>
      <c r="M50" s="187"/>
      <c r="N50" s="187" t="s">
        <v>538</v>
      </c>
      <c r="O50" s="187"/>
      <c r="P50" s="187">
        <v>0</v>
      </c>
      <c r="Q50" s="187"/>
      <c r="R50" s="187" t="s">
        <v>538</v>
      </c>
      <c r="S50" s="187"/>
      <c r="T50" s="187">
        <v>0</v>
      </c>
      <c r="U50" s="187"/>
      <c r="V50" s="187" t="s">
        <v>538</v>
      </c>
      <c r="W50" s="187"/>
      <c r="X50" s="187">
        <v>0</v>
      </c>
      <c r="Y50" s="187"/>
      <c r="Z50" s="187" t="s">
        <v>538</v>
      </c>
      <c r="AA50" s="187"/>
      <c r="AB50" s="187">
        <v>0</v>
      </c>
      <c r="AC50" s="187"/>
      <c r="AD50" s="187" t="s">
        <v>538</v>
      </c>
      <c r="AE50" s="187"/>
      <c r="AF50" s="187">
        <v>0</v>
      </c>
      <c r="AG50" s="187">
        <v>0</v>
      </c>
    </row>
    <row r="51" spans="1:33" s="184" customFormat="1" ht="31.5" x14ac:dyDescent="0.25">
      <c r="A51" s="188" t="s">
        <v>156</v>
      </c>
      <c r="B51" s="189" t="s">
        <v>155</v>
      </c>
      <c r="C51" s="187"/>
      <c r="D51" s="187"/>
      <c r="E51" s="187"/>
      <c r="F51" s="187"/>
      <c r="G51" s="187">
        <v>0</v>
      </c>
      <c r="H51" s="187" t="s">
        <v>538</v>
      </c>
      <c r="I51" s="187"/>
      <c r="J51" s="187">
        <v>0</v>
      </c>
      <c r="K51" s="187"/>
      <c r="L51" s="187">
        <v>0</v>
      </c>
      <c r="M51" s="187"/>
      <c r="N51" s="187" t="s">
        <v>538</v>
      </c>
      <c r="O51" s="187"/>
      <c r="P51" s="187">
        <v>0</v>
      </c>
      <c r="Q51" s="187"/>
      <c r="R51" s="187" t="s">
        <v>538</v>
      </c>
      <c r="S51" s="187"/>
      <c r="T51" s="187">
        <v>0</v>
      </c>
      <c r="U51" s="187"/>
      <c r="V51" s="187" t="s">
        <v>538</v>
      </c>
      <c r="W51" s="187"/>
      <c r="X51" s="187">
        <v>0</v>
      </c>
      <c r="Y51" s="187"/>
      <c r="Z51" s="187" t="s">
        <v>538</v>
      </c>
      <c r="AA51" s="187"/>
      <c r="AB51" s="187">
        <v>0</v>
      </c>
      <c r="AC51" s="187"/>
      <c r="AD51" s="187" t="s">
        <v>538</v>
      </c>
      <c r="AE51" s="187"/>
      <c r="AF51" s="187">
        <v>0</v>
      </c>
      <c r="AG51" s="187">
        <v>0</v>
      </c>
    </row>
    <row r="52" spans="1:33" s="184" customFormat="1" ht="31.5" x14ac:dyDescent="0.25">
      <c r="A52" s="188" t="s">
        <v>154</v>
      </c>
      <c r="B52" s="189" t="s">
        <v>153</v>
      </c>
      <c r="C52" s="187"/>
      <c r="D52" s="187"/>
      <c r="E52" s="187"/>
      <c r="F52" s="187"/>
      <c r="G52" s="187">
        <v>0</v>
      </c>
      <c r="H52" s="187" t="s">
        <v>538</v>
      </c>
      <c r="I52" s="187"/>
      <c r="J52" s="187">
        <v>0</v>
      </c>
      <c r="K52" s="187"/>
      <c r="L52" s="187">
        <v>0</v>
      </c>
      <c r="M52" s="187"/>
      <c r="N52" s="187" t="s">
        <v>538</v>
      </c>
      <c r="O52" s="187"/>
      <c r="P52" s="187">
        <v>0</v>
      </c>
      <c r="Q52" s="187"/>
      <c r="R52" s="187" t="s">
        <v>538</v>
      </c>
      <c r="S52" s="187"/>
      <c r="T52" s="187">
        <v>0</v>
      </c>
      <c r="U52" s="187"/>
      <c r="V52" s="187" t="s">
        <v>538</v>
      </c>
      <c r="W52" s="187"/>
      <c r="X52" s="187">
        <v>0</v>
      </c>
      <c r="Y52" s="187"/>
      <c r="Z52" s="187" t="s">
        <v>538</v>
      </c>
      <c r="AA52" s="187"/>
      <c r="AB52" s="187">
        <v>0</v>
      </c>
      <c r="AC52" s="187"/>
      <c r="AD52" s="187" t="s">
        <v>538</v>
      </c>
      <c r="AE52" s="187"/>
      <c r="AF52" s="187">
        <v>0</v>
      </c>
      <c r="AG52" s="187">
        <v>0</v>
      </c>
    </row>
    <row r="53" spans="1:33" s="184" customFormat="1" x14ac:dyDescent="0.25">
      <c r="A53" s="188" t="s">
        <v>152</v>
      </c>
      <c r="B53" s="189" t="s">
        <v>151</v>
      </c>
      <c r="C53" s="187"/>
      <c r="D53" s="187"/>
      <c r="E53" s="187"/>
      <c r="F53" s="187"/>
      <c r="G53" s="187">
        <v>0</v>
      </c>
      <c r="H53" s="187" t="s">
        <v>538</v>
      </c>
      <c r="I53" s="187"/>
      <c r="J53" s="187">
        <v>0</v>
      </c>
      <c r="K53" s="187"/>
      <c r="L53" s="187">
        <v>0</v>
      </c>
      <c r="M53" s="187"/>
      <c r="N53" s="187" t="s">
        <v>538</v>
      </c>
      <c r="O53" s="187"/>
      <c r="P53" s="187">
        <v>0</v>
      </c>
      <c r="Q53" s="187"/>
      <c r="R53" s="187" t="s">
        <v>538</v>
      </c>
      <c r="S53" s="187"/>
      <c r="T53" s="187">
        <v>0</v>
      </c>
      <c r="U53" s="187"/>
      <c r="V53" s="187" t="s">
        <v>538</v>
      </c>
      <c r="W53" s="187"/>
      <c r="X53" s="187">
        <v>0</v>
      </c>
      <c r="Y53" s="187"/>
      <c r="Z53" s="187" t="s">
        <v>538</v>
      </c>
      <c r="AA53" s="187"/>
      <c r="AB53" s="187">
        <v>0</v>
      </c>
      <c r="AC53" s="187"/>
      <c r="AD53" s="187" t="s">
        <v>538</v>
      </c>
      <c r="AE53" s="187"/>
      <c r="AF53" s="187">
        <v>0</v>
      </c>
      <c r="AG53" s="187">
        <v>0</v>
      </c>
    </row>
    <row r="54" spans="1:33" s="184" customFormat="1" x14ac:dyDescent="0.25">
      <c r="A54" s="188" t="s">
        <v>150</v>
      </c>
      <c r="B54" s="189" t="s">
        <v>548</v>
      </c>
      <c r="C54" s="187"/>
      <c r="D54" s="187"/>
      <c r="E54" s="187"/>
      <c r="F54" s="187"/>
      <c r="G54" s="187">
        <v>0</v>
      </c>
      <c r="H54" s="187" t="s">
        <v>538</v>
      </c>
      <c r="I54" s="187"/>
      <c r="J54" s="187">
        <v>0</v>
      </c>
      <c r="K54" s="187"/>
      <c r="L54" s="187">
        <v>0</v>
      </c>
      <c r="M54" s="187"/>
      <c r="N54" s="187" t="s">
        <v>538</v>
      </c>
      <c r="O54" s="187"/>
      <c r="P54" s="187">
        <v>0</v>
      </c>
      <c r="Q54" s="187"/>
      <c r="R54" s="187" t="s">
        <v>538</v>
      </c>
      <c r="S54" s="187"/>
      <c r="T54" s="187">
        <v>0</v>
      </c>
      <c r="U54" s="187"/>
      <c r="V54" s="187" t="s">
        <v>538</v>
      </c>
      <c r="W54" s="187"/>
      <c r="X54" s="187">
        <v>0</v>
      </c>
      <c r="Y54" s="187"/>
      <c r="Z54" s="187" t="s">
        <v>538</v>
      </c>
      <c r="AA54" s="187"/>
      <c r="AB54" s="187">
        <v>0</v>
      </c>
      <c r="AC54" s="187"/>
      <c r="AD54" s="187" t="s">
        <v>538</v>
      </c>
      <c r="AE54" s="187"/>
      <c r="AF54" s="187">
        <v>0</v>
      </c>
      <c r="AG54" s="187">
        <v>0</v>
      </c>
    </row>
    <row r="55" spans="1:33" s="184" customFormat="1" x14ac:dyDescent="0.25">
      <c r="A55" s="188" t="s">
        <v>559</v>
      </c>
      <c r="B55" s="189" t="s">
        <v>549</v>
      </c>
      <c r="C55" s="187"/>
      <c r="D55" s="187"/>
      <c r="E55" s="187"/>
      <c r="F55" s="187"/>
      <c r="G55" s="187">
        <v>0</v>
      </c>
      <c r="H55" s="187" t="s">
        <v>538</v>
      </c>
      <c r="I55" s="187"/>
      <c r="J55" s="187">
        <v>0</v>
      </c>
      <c r="K55" s="187"/>
      <c r="L55" s="187">
        <v>0</v>
      </c>
      <c r="M55" s="187"/>
      <c r="N55" s="187" t="s">
        <v>538</v>
      </c>
      <c r="O55" s="187"/>
      <c r="P55" s="187">
        <v>0</v>
      </c>
      <c r="Q55" s="187"/>
      <c r="R55" s="187" t="s">
        <v>538</v>
      </c>
      <c r="S55" s="187"/>
      <c r="T55" s="187">
        <v>0</v>
      </c>
      <c r="U55" s="187"/>
      <c r="V55" s="187" t="s">
        <v>538</v>
      </c>
      <c r="W55" s="187"/>
      <c r="X55" s="187">
        <v>0</v>
      </c>
      <c r="Y55" s="187"/>
      <c r="Z55" s="187" t="s">
        <v>538</v>
      </c>
      <c r="AA55" s="187"/>
      <c r="AB55" s="187">
        <v>0</v>
      </c>
      <c r="AC55" s="187"/>
      <c r="AD55" s="187" t="s">
        <v>538</v>
      </c>
      <c r="AE55" s="187"/>
      <c r="AF55" s="187">
        <v>0</v>
      </c>
      <c r="AG55" s="187">
        <v>0</v>
      </c>
    </row>
    <row r="56" spans="1:33" s="184" customFormat="1" x14ac:dyDescent="0.25">
      <c r="A56" s="188" t="s">
        <v>560</v>
      </c>
      <c r="B56" s="189" t="s">
        <v>550</v>
      </c>
      <c r="C56" s="187"/>
      <c r="D56" s="187"/>
      <c r="E56" s="187"/>
      <c r="F56" s="187"/>
      <c r="G56" s="187">
        <v>0</v>
      </c>
      <c r="H56" s="187" t="s">
        <v>538</v>
      </c>
      <c r="I56" s="187"/>
      <c r="J56" s="187">
        <v>0</v>
      </c>
      <c r="K56" s="187"/>
      <c r="L56" s="187">
        <v>0</v>
      </c>
      <c r="M56" s="187"/>
      <c r="N56" s="187" t="s">
        <v>538</v>
      </c>
      <c r="O56" s="187"/>
      <c r="P56" s="187">
        <v>0</v>
      </c>
      <c r="Q56" s="187"/>
      <c r="R56" s="187" t="s">
        <v>538</v>
      </c>
      <c r="S56" s="187"/>
      <c r="T56" s="187">
        <v>0</v>
      </c>
      <c r="U56" s="187"/>
      <c r="V56" s="187" t="s">
        <v>538</v>
      </c>
      <c r="W56" s="187"/>
      <c r="X56" s="187">
        <v>0</v>
      </c>
      <c r="Y56" s="187"/>
      <c r="Z56" s="187" t="s">
        <v>538</v>
      </c>
      <c r="AA56" s="187"/>
      <c r="AB56" s="187">
        <v>0</v>
      </c>
      <c r="AC56" s="187"/>
      <c r="AD56" s="187" t="s">
        <v>538</v>
      </c>
      <c r="AE56" s="187"/>
      <c r="AF56" s="187">
        <v>0</v>
      </c>
      <c r="AG56" s="187">
        <v>0</v>
      </c>
    </row>
    <row r="57" spans="1:33" s="184" customFormat="1" x14ac:dyDescent="0.25">
      <c r="A57" s="188" t="s">
        <v>561</v>
      </c>
      <c r="B57" s="189" t="s">
        <v>552</v>
      </c>
      <c r="C57" s="187"/>
      <c r="D57" s="187"/>
      <c r="E57" s="187"/>
      <c r="F57" s="187"/>
      <c r="G57" s="187">
        <v>0</v>
      </c>
      <c r="H57" s="187" t="s">
        <v>538</v>
      </c>
      <c r="I57" s="187"/>
      <c r="J57" s="187">
        <v>0</v>
      </c>
      <c r="K57" s="187"/>
      <c r="L57" s="187">
        <v>0</v>
      </c>
      <c r="M57" s="187"/>
      <c r="N57" s="187" t="s">
        <v>538</v>
      </c>
      <c r="O57" s="187"/>
      <c r="P57" s="187">
        <v>0</v>
      </c>
      <c r="Q57" s="187"/>
      <c r="R57" s="187" t="s">
        <v>538</v>
      </c>
      <c r="S57" s="187"/>
      <c r="T57" s="187">
        <v>0</v>
      </c>
      <c r="U57" s="187"/>
      <c r="V57" s="187" t="s">
        <v>538</v>
      </c>
      <c r="W57" s="187"/>
      <c r="X57" s="187">
        <v>0</v>
      </c>
      <c r="Y57" s="187"/>
      <c r="Z57" s="187" t="s">
        <v>538</v>
      </c>
      <c r="AA57" s="187"/>
      <c r="AB57" s="187">
        <v>0</v>
      </c>
      <c r="AC57" s="187"/>
      <c r="AD57" s="187" t="s">
        <v>538</v>
      </c>
      <c r="AE57" s="187"/>
      <c r="AF57" s="187">
        <v>0</v>
      </c>
      <c r="AG57" s="187">
        <v>0</v>
      </c>
    </row>
    <row r="58" spans="1:33" s="184" customFormat="1" x14ac:dyDescent="0.25">
      <c r="A58" s="188" t="s">
        <v>562</v>
      </c>
      <c r="B58" s="189" t="s">
        <v>554</v>
      </c>
      <c r="C58" s="187"/>
      <c r="D58" s="187"/>
      <c r="E58" s="187"/>
      <c r="F58" s="187"/>
      <c r="G58" s="187">
        <v>0</v>
      </c>
      <c r="H58" s="187" t="s">
        <v>538</v>
      </c>
      <c r="I58" s="187"/>
      <c r="J58" s="187">
        <v>0</v>
      </c>
      <c r="K58" s="187"/>
      <c r="L58" s="187">
        <v>0</v>
      </c>
      <c r="M58" s="187"/>
      <c r="N58" s="187" t="s">
        <v>538</v>
      </c>
      <c r="O58" s="187"/>
      <c r="P58" s="187">
        <v>1</v>
      </c>
      <c r="Q58" s="187"/>
      <c r="R58" s="187" t="s">
        <v>538</v>
      </c>
      <c r="S58" s="187"/>
      <c r="T58" s="187">
        <v>0</v>
      </c>
      <c r="U58" s="187"/>
      <c r="V58" s="187" t="s">
        <v>538</v>
      </c>
      <c r="W58" s="187"/>
      <c r="X58" s="187">
        <v>0</v>
      </c>
      <c r="Y58" s="187"/>
      <c r="Z58" s="187" t="s">
        <v>538</v>
      </c>
      <c r="AA58" s="187"/>
      <c r="AB58" s="187">
        <v>0</v>
      </c>
      <c r="AC58" s="187"/>
      <c r="AD58" s="187" t="s">
        <v>538</v>
      </c>
      <c r="AE58" s="187"/>
      <c r="AF58" s="187">
        <v>1</v>
      </c>
      <c r="AG58" s="187">
        <v>0</v>
      </c>
    </row>
    <row r="59" spans="1:33" s="184" customFormat="1" x14ac:dyDescent="0.25">
      <c r="A59" s="188" t="s">
        <v>563</v>
      </c>
      <c r="B59" s="189" t="s">
        <v>556</v>
      </c>
      <c r="C59" s="187"/>
      <c r="D59" s="187"/>
      <c r="E59" s="187"/>
      <c r="F59" s="187"/>
      <c r="G59" s="187">
        <v>0</v>
      </c>
      <c r="H59" s="187" t="s">
        <v>538</v>
      </c>
      <c r="I59" s="187"/>
      <c r="J59" s="187">
        <v>0</v>
      </c>
      <c r="K59" s="187"/>
      <c r="L59" s="187">
        <v>0</v>
      </c>
      <c r="M59" s="187"/>
      <c r="N59" s="187" t="s">
        <v>538</v>
      </c>
      <c r="O59" s="187"/>
      <c r="P59" s="187">
        <v>0</v>
      </c>
      <c r="Q59" s="187"/>
      <c r="R59" s="187" t="s">
        <v>538</v>
      </c>
      <c r="S59" s="187"/>
      <c r="T59" s="187">
        <v>0</v>
      </c>
      <c r="U59" s="187"/>
      <c r="V59" s="187" t="s">
        <v>538</v>
      </c>
      <c r="W59" s="187"/>
      <c r="X59" s="187">
        <v>0</v>
      </c>
      <c r="Y59" s="187"/>
      <c r="Z59" s="187" t="s">
        <v>538</v>
      </c>
      <c r="AA59" s="187"/>
      <c r="AB59" s="187">
        <v>0</v>
      </c>
      <c r="AC59" s="187"/>
      <c r="AD59" s="187" t="s">
        <v>538</v>
      </c>
      <c r="AE59" s="187"/>
      <c r="AF59" s="187">
        <v>0</v>
      </c>
      <c r="AG59" s="187">
        <v>0</v>
      </c>
    </row>
    <row r="60" spans="1:33" s="184" customFormat="1" x14ac:dyDescent="0.25">
      <c r="A60" s="188" t="s">
        <v>564</v>
      </c>
      <c r="B60" s="189" t="s">
        <v>558</v>
      </c>
      <c r="C60" s="187"/>
      <c r="D60" s="187"/>
      <c r="E60" s="187"/>
      <c r="F60" s="187"/>
      <c r="G60" s="187">
        <v>0</v>
      </c>
      <c r="H60" s="187" t="s">
        <v>538</v>
      </c>
      <c r="I60" s="187"/>
      <c r="J60" s="187">
        <v>0</v>
      </c>
      <c r="K60" s="187"/>
      <c r="L60" s="187">
        <v>0</v>
      </c>
      <c r="M60" s="187"/>
      <c r="N60" s="187" t="s">
        <v>538</v>
      </c>
      <c r="O60" s="187"/>
      <c r="P60" s="187">
        <v>0</v>
      </c>
      <c r="Q60" s="187"/>
      <c r="R60" s="187" t="s">
        <v>538</v>
      </c>
      <c r="S60" s="187"/>
      <c r="T60" s="187">
        <v>0</v>
      </c>
      <c r="U60" s="187"/>
      <c r="V60" s="187" t="s">
        <v>538</v>
      </c>
      <c r="W60" s="187"/>
      <c r="X60" s="187">
        <v>0</v>
      </c>
      <c r="Y60" s="187"/>
      <c r="Z60" s="187" t="s">
        <v>538</v>
      </c>
      <c r="AA60" s="187"/>
      <c r="AB60" s="187">
        <v>0</v>
      </c>
      <c r="AC60" s="187"/>
      <c r="AD60" s="187" t="s">
        <v>538</v>
      </c>
      <c r="AE60" s="187"/>
      <c r="AF60" s="187">
        <v>0</v>
      </c>
      <c r="AG60" s="187">
        <v>0</v>
      </c>
    </row>
    <row r="61" spans="1:33" s="184" customFormat="1" ht="35.25" customHeight="1" x14ac:dyDescent="0.25">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v>0</v>
      </c>
      <c r="AG61" s="187">
        <v>0</v>
      </c>
    </row>
    <row r="62" spans="1:33" s="184" customFormat="1" x14ac:dyDescent="0.25">
      <c r="A62" s="188" t="s">
        <v>148</v>
      </c>
      <c r="B62" s="189" t="s">
        <v>147</v>
      </c>
      <c r="C62" s="187" t="s">
        <v>538</v>
      </c>
      <c r="D62" s="187">
        <v>24.217717597666663</v>
      </c>
      <c r="E62" s="187"/>
      <c r="F62" s="187"/>
      <c r="G62" s="187">
        <v>0</v>
      </c>
      <c r="H62" s="187" t="s">
        <v>538</v>
      </c>
      <c r="I62" s="187"/>
      <c r="J62" s="187">
        <v>0</v>
      </c>
      <c r="K62" s="187"/>
      <c r="L62" s="187">
        <v>0</v>
      </c>
      <c r="M62" s="187"/>
      <c r="N62" s="187" t="s">
        <v>538</v>
      </c>
      <c r="O62" s="187"/>
      <c r="P62" s="187">
        <v>24.217717597666663</v>
      </c>
      <c r="Q62" s="187"/>
      <c r="R62" s="187" t="s">
        <v>538</v>
      </c>
      <c r="S62" s="187"/>
      <c r="T62" s="187">
        <v>0</v>
      </c>
      <c r="U62" s="187"/>
      <c r="V62" s="187" t="s">
        <v>538</v>
      </c>
      <c r="W62" s="187"/>
      <c r="X62" s="187">
        <v>0</v>
      </c>
      <c r="Y62" s="187"/>
      <c r="Z62" s="187" t="s">
        <v>538</v>
      </c>
      <c r="AA62" s="187"/>
      <c r="AB62" s="187">
        <v>0</v>
      </c>
      <c r="AC62" s="187"/>
      <c r="AD62" s="187" t="s">
        <v>538</v>
      </c>
      <c r="AE62" s="187"/>
      <c r="AF62" s="187">
        <v>24.217717597666663</v>
      </c>
      <c r="AG62" s="187">
        <v>0</v>
      </c>
    </row>
    <row r="63" spans="1:33" s="184" customFormat="1" x14ac:dyDescent="0.25">
      <c r="A63" s="188" t="s">
        <v>146</v>
      </c>
      <c r="B63" s="191" t="s">
        <v>140</v>
      </c>
      <c r="C63" s="187"/>
      <c r="D63" s="187"/>
      <c r="E63" s="187"/>
      <c r="F63" s="187"/>
      <c r="G63" s="187">
        <v>0</v>
      </c>
      <c r="H63" s="187" t="s">
        <v>538</v>
      </c>
      <c r="I63" s="187"/>
      <c r="J63" s="187">
        <v>0</v>
      </c>
      <c r="K63" s="187"/>
      <c r="L63" s="187">
        <v>0</v>
      </c>
      <c r="M63" s="187"/>
      <c r="N63" s="187" t="s">
        <v>538</v>
      </c>
      <c r="O63" s="187"/>
      <c r="P63" s="187">
        <v>0</v>
      </c>
      <c r="Q63" s="187"/>
      <c r="R63" s="187" t="s">
        <v>538</v>
      </c>
      <c r="S63" s="187"/>
      <c r="T63" s="187">
        <v>0</v>
      </c>
      <c r="U63" s="187"/>
      <c r="V63" s="187" t="s">
        <v>538</v>
      </c>
      <c r="W63" s="187"/>
      <c r="X63" s="187">
        <v>0</v>
      </c>
      <c r="Y63" s="187"/>
      <c r="Z63" s="187" t="s">
        <v>538</v>
      </c>
      <c r="AA63" s="187"/>
      <c r="AB63" s="187">
        <v>0</v>
      </c>
      <c r="AC63" s="187"/>
      <c r="AD63" s="187" t="s">
        <v>538</v>
      </c>
      <c r="AE63" s="187"/>
      <c r="AF63" s="187">
        <v>0</v>
      </c>
      <c r="AG63" s="187">
        <v>0</v>
      </c>
    </row>
    <row r="64" spans="1:33" s="184" customFormat="1" x14ac:dyDescent="0.25">
      <c r="A64" s="188" t="s">
        <v>145</v>
      </c>
      <c r="B64" s="189" t="s">
        <v>139</v>
      </c>
      <c r="C64" s="187"/>
      <c r="D64" s="187"/>
      <c r="E64" s="187"/>
      <c r="F64" s="187"/>
      <c r="G64" s="187">
        <v>0</v>
      </c>
      <c r="H64" s="187" t="s">
        <v>538</v>
      </c>
      <c r="I64" s="187"/>
      <c r="J64" s="187">
        <v>0</v>
      </c>
      <c r="K64" s="187"/>
      <c r="L64" s="187">
        <v>0</v>
      </c>
      <c r="M64" s="187"/>
      <c r="N64" s="187" t="s">
        <v>538</v>
      </c>
      <c r="O64" s="187"/>
      <c r="P64" s="187">
        <v>0</v>
      </c>
      <c r="Q64" s="187"/>
      <c r="R64" s="187" t="s">
        <v>538</v>
      </c>
      <c r="S64" s="187"/>
      <c r="T64" s="187">
        <v>0</v>
      </c>
      <c r="U64" s="187"/>
      <c r="V64" s="187" t="s">
        <v>538</v>
      </c>
      <c r="W64" s="187"/>
      <c r="X64" s="187">
        <v>0</v>
      </c>
      <c r="Y64" s="187"/>
      <c r="Z64" s="187" t="s">
        <v>538</v>
      </c>
      <c r="AA64" s="187"/>
      <c r="AB64" s="187">
        <v>0</v>
      </c>
      <c r="AC64" s="187"/>
      <c r="AD64" s="187" t="s">
        <v>538</v>
      </c>
      <c r="AE64" s="187"/>
      <c r="AF64" s="187">
        <v>0</v>
      </c>
      <c r="AG64" s="187">
        <v>0</v>
      </c>
    </row>
    <row r="65" spans="1:33" s="184" customFormat="1" x14ac:dyDescent="0.25">
      <c r="A65" s="188" t="s">
        <v>144</v>
      </c>
      <c r="B65" s="191" t="s">
        <v>138</v>
      </c>
      <c r="C65" s="187"/>
      <c r="D65" s="187"/>
      <c r="E65" s="187"/>
      <c r="F65" s="187"/>
      <c r="G65" s="187">
        <v>0</v>
      </c>
      <c r="H65" s="187" t="s">
        <v>538</v>
      </c>
      <c r="I65" s="187"/>
      <c r="J65" s="187">
        <v>0</v>
      </c>
      <c r="K65" s="187"/>
      <c r="L65" s="187">
        <v>0</v>
      </c>
      <c r="M65" s="187"/>
      <c r="N65" s="187" t="s">
        <v>538</v>
      </c>
      <c r="O65" s="187"/>
      <c r="P65" s="187">
        <v>0</v>
      </c>
      <c r="Q65" s="187"/>
      <c r="R65" s="187" t="s">
        <v>538</v>
      </c>
      <c r="S65" s="187"/>
      <c r="T65" s="187">
        <v>0</v>
      </c>
      <c r="U65" s="187"/>
      <c r="V65" s="187" t="s">
        <v>538</v>
      </c>
      <c r="W65" s="187"/>
      <c r="X65" s="187">
        <v>0</v>
      </c>
      <c r="Y65" s="187"/>
      <c r="Z65" s="187" t="s">
        <v>538</v>
      </c>
      <c r="AA65" s="187"/>
      <c r="AB65" s="187">
        <v>0</v>
      </c>
      <c r="AC65" s="187"/>
      <c r="AD65" s="187" t="s">
        <v>538</v>
      </c>
      <c r="AE65" s="187"/>
      <c r="AF65" s="187">
        <v>0</v>
      </c>
      <c r="AG65" s="187">
        <v>0</v>
      </c>
    </row>
    <row r="66" spans="1:33" s="184" customFormat="1" x14ac:dyDescent="0.25">
      <c r="A66" s="188" t="s">
        <v>143</v>
      </c>
      <c r="B66" s="191" t="s">
        <v>137</v>
      </c>
      <c r="C66" s="187"/>
      <c r="D66" s="187"/>
      <c r="E66" s="187"/>
      <c r="F66" s="187"/>
      <c r="G66" s="187">
        <v>0</v>
      </c>
      <c r="H66" s="187" t="s">
        <v>538</v>
      </c>
      <c r="I66" s="187"/>
      <c r="J66" s="187">
        <v>0</v>
      </c>
      <c r="K66" s="187"/>
      <c r="L66" s="187">
        <v>0</v>
      </c>
      <c r="M66" s="187"/>
      <c r="N66" s="187" t="s">
        <v>538</v>
      </c>
      <c r="O66" s="187"/>
      <c r="P66" s="187">
        <v>0</v>
      </c>
      <c r="Q66" s="187"/>
      <c r="R66" s="187" t="s">
        <v>538</v>
      </c>
      <c r="S66" s="187"/>
      <c r="T66" s="187">
        <v>0</v>
      </c>
      <c r="U66" s="187"/>
      <c r="V66" s="187" t="s">
        <v>538</v>
      </c>
      <c r="W66" s="187"/>
      <c r="X66" s="187">
        <v>0</v>
      </c>
      <c r="Y66" s="187"/>
      <c r="Z66" s="187" t="s">
        <v>538</v>
      </c>
      <c r="AA66" s="187"/>
      <c r="AB66" s="187">
        <v>0</v>
      </c>
      <c r="AC66" s="187"/>
      <c r="AD66" s="187" t="s">
        <v>538</v>
      </c>
      <c r="AE66" s="187"/>
      <c r="AF66" s="187">
        <v>0</v>
      </c>
      <c r="AG66" s="187">
        <v>0</v>
      </c>
    </row>
    <row r="67" spans="1:33" s="184" customFormat="1" x14ac:dyDescent="0.25">
      <c r="A67" s="188" t="s">
        <v>142</v>
      </c>
      <c r="B67" s="191" t="s">
        <v>565</v>
      </c>
      <c r="C67" s="187"/>
      <c r="D67" s="187"/>
      <c r="E67" s="187"/>
      <c r="F67" s="187"/>
      <c r="G67" s="187">
        <v>0</v>
      </c>
      <c r="H67" s="187" t="s">
        <v>538</v>
      </c>
      <c r="I67" s="187"/>
      <c r="J67" s="187">
        <v>0</v>
      </c>
      <c r="K67" s="187"/>
      <c r="L67" s="187">
        <v>0</v>
      </c>
      <c r="M67" s="187"/>
      <c r="N67" s="187" t="s">
        <v>538</v>
      </c>
      <c r="O67" s="187"/>
      <c r="P67" s="187">
        <v>0</v>
      </c>
      <c r="Q67" s="187"/>
      <c r="R67" s="187" t="s">
        <v>538</v>
      </c>
      <c r="S67" s="187"/>
      <c r="T67" s="187">
        <v>0</v>
      </c>
      <c r="U67" s="187"/>
      <c r="V67" s="187" t="s">
        <v>538</v>
      </c>
      <c r="W67" s="187"/>
      <c r="X67" s="187">
        <v>0</v>
      </c>
      <c r="Y67" s="187"/>
      <c r="Z67" s="187" t="s">
        <v>538</v>
      </c>
      <c r="AA67" s="187"/>
      <c r="AB67" s="187">
        <v>0</v>
      </c>
      <c r="AC67" s="187"/>
      <c r="AD67" s="187" t="s">
        <v>538</v>
      </c>
      <c r="AE67" s="187"/>
      <c r="AF67" s="187">
        <v>0</v>
      </c>
      <c r="AG67" s="187">
        <v>0</v>
      </c>
    </row>
    <row r="68" spans="1:33" s="184" customFormat="1" x14ac:dyDescent="0.25">
      <c r="A68" s="188" t="s">
        <v>566</v>
      </c>
      <c r="B68" s="191" t="s">
        <v>567</v>
      </c>
      <c r="C68" s="187"/>
      <c r="D68" s="187"/>
      <c r="E68" s="187"/>
      <c r="F68" s="187"/>
      <c r="G68" s="187">
        <v>0</v>
      </c>
      <c r="H68" s="187" t="s">
        <v>538</v>
      </c>
      <c r="I68" s="187"/>
      <c r="J68" s="187">
        <v>0</v>
      </c>
      <c r="K68" s="187"/>
      <c r="L68" s="187">
        <v>0</v>
      </c>
      <c r="M68" s="187"/>
      <c r="N68" s="187" t="s">
        <v>538</v>
      </c>
      <c r="O68" s="187"/>
      <c r="P68" s="187">
        <v>0</v>
      </c>
      <c r="Q68" s="187"/>
      <c r="R68" s="187" t="s">
        <v>538</v>
      </c>
      <c r="S68" s="187"/>
      <c r="T68" s="187">
        <v>0</v>
      </c>
      <c r="U68" s="187"/>
      <c r="V68" s="187" t="s">
        <v>538</v>
      </c>
      <c r="W68" s="187"/>
      <c r="X68" s="187">
        <v>0</v>
      </c>
      <c r="Y68" s="187"/>
      <c r="Z68" s="187" t="s">
        <v>538</v>
      </c>
      <c r="AA68" s="187"/>
      <c r="AB68" s="187">
        <v>0</v>
      </c>
      <c r="AC68" s="187"/>
      <c r="AD68" s="187" t="s">
        <v>538</v>
      </c>
      <c r="AE68" s="187"/>
      <c r="AF68" s="187">
        <v>0</v>
      </c>
      <c r="AG68" s="187">
        <v>0</v>
      </c>
    </row>
    <row r="69" spans="1:33" s="184" customFormat="1" x14ac:dyDescent="0.25">
      <c r="A69" s="188" t="s">
        <v>568</v>
      </c>
      <c r="B69" s="191" t="s">
        <v>569</v>
      </c>
      <c r="C69" s="187"/>
      <c r="D69" s="187"/>
      <c r="E69" s="187"/>
      <c r="F69" s="187"/>
      <c r="G69" s="187">
        <v>0</v>
      </c>
      <c r="H69" s="187" t="s">
        <v>538</v>
      </c>
      <c r="I69" s="187"/>
      <c r="J69" s="187">
        <v>0</v>
      </c>
      <c r="K69" s="187"/>
      <c r="L69" s="187">
        <v>0</v>
      </c>
      <c r="M69" s="187"/>
      <c r="N69" s="187" t="s">
        <v>538</v>
      </c>
      <c r="O69" s="187"/>
      <c r="P69" s="187">
        <v>0</v>
      </c>
      <c r="Q69" s="187"/>
      <c r="R69" s="187" t="s">
        <v>538</v>
      </c>
      <c r="S69" s="187"/>
      <c r="T69" s="187">
        <v>0</v>
      </c>
      <c r="U69" s="187"/>
      <c r="V69" s="187" t="s">
        <v>538</v>
      </c>
      <c r="W69" s="187"/>
      <c r="X69" s="187">
        <v>0</v>
      </c>
      <c r="Y69" s="187"/>
      <c r="Z69" s="187" t="s">
        <v>538</v>
      </c>
      <c r="AA69" s="187"/>
      <c r="AB69" s="187">
        <v>0</v>
      </c>
      <c r="AC69" s="187"/>
      <c r="AD69" s="187" t="s">
        <v>538</v>
      </c>
      <c r="AE69" s="187"/>
      <c r="AF69" s="187">
        <v>0</v>
      </c>
      <c r="AG69" s="187">
        <v>0</v>
      </c>
    </row>
    <row r="70" spans="1:33" s="184" customFormat="1" x14ac:dyDescent="0.25">
      <c r="A70" s="188" t="s">
        <v>570</v>
      </c>
      <c r="B70" s="191" t="s">
        <v>571</v>
      </c>
      <c r="C70" s="187"/>
      <c r="D70" s="187"/>
      <c r="E70" s="187"/>
      <c r="F70" s="187"/>
      <c r="G70" s="187">
        <v>0</v>
      </c>
      <c r="H70" s="187" t="s">
        <v>538</v>
      </c>
      <c r="I70" s="187"/>
      <c r="J70" s="187">
        <v>0</v>
      </c>
      <c r="K70" s="187"/>
      <c r="L70" s="187">
        <v>0</v>
      </c>
      <c r="M70" s="187"/>
      <c r="N70" s="187" t="s">
        <v>538</v>
      </c>
      <c r="O70" s="187"/>
      <c r="P70" s="187">
        <v>0</v>
      </c>
      <c r="Q70" s="187"/>
      <c r="R70" s="187" t="s">
        <v>538</v>
      </c>
      <c r="S70" s="187"/>
      <c r="T70" s="187">
        <v>0</v>
      </c>
      <c r="U70" s="187"/>
      <c r="V70" s="187" t="s">
        <v>538</v>
      </c>
      <c r="W70" s="187"/>
      <c r="X70" s="187">
        <v>0</v>
      </c>
      <c r="Y70" s="187"/>
      <c r="Z70" s="187" t="s">
        <v>538</v>
      </c>
      <c r="AA70" s="187"/>
      <c r="AB70" s="187">
        <v>0</v>
      </c>
      <c r="AC70" s="187"/>
      <c r="AD70" s="187" t="s">
        <v>538</v>
      </c>
      <c r="AE70" s="187"/>
      <c r="AF70" s="187">
        <v>0</v>
      </c>
      <c r="AG70" s="187">
        <v>0</v>
      </c>
    </row>
    <row r="71" spans="1:33" s="184" customFormat="1" x14ac:dyDescent="0.25">
      <c r="A71" s="188" t="s">
        <v>572</v>
      </c>
      <c r="B71" s="191" t="s">
        <v>573</v>
      </c>
      <c r="C71" s="187"/>
      <c r="D71" s="187"/>
      <c r="E71" s="187"/>
      <c r="F71" s="187"/>
      <c r="G71" s="187">
        <v>0</v>
      </c>
      <c r="H71" s="187" t="s">
        <v>538</v>
      </c>
      <c r="I71" s="187"/>
      <c r="J71" s="187">
        <v>0</v>
      </c>
      <c r="K71" s="187"/>
      <c r="L71" s="187">
        <v>0</v>
      </c>
      <c r="M71" s="187"/>
      <c r="N71" s="187" t="s">
        <v>538</v>
      </c>
      <c r="O71" s="187"/>
      <c r="P71" s="187">
        <v>1</v>
      </c>
      <c r="Q71" s="187"/>
      <c r="R71" s="187" t="s">
        <v>538</v>
      </c>
      <c r="S71" s="187"/>
      <c r="T71" s="187">
        <v>0</v>
      </c>
      <c r="U71" s="187"/>
      <c r="V71" s="187" t="s">
        <v>538</v>
      </c>
      <c r="W71" s="187"/>
      <c r="X71" s="187">
        <v>0</v>
      </c>
      <c r="Y71" s="187"/>
      <c r="Z71" s="187" t="s">
        <v>538</v>
      </c>
      <c r="AA71" s="187"/>
      <c r="AB71" s="187">
        <v>0</v>
      </c>
      <c r="AC71" s="187"/>
      <c r="AD71" s="187" t="s">
        <v>538</v>
      </c>
      <c r="AE71" s="187"/>
      <c r="AF71" s="187">
        <v>1</v>
      </c>
      <c r="AG71" s="187">
        <v>0</v>
      </c>
    </row>
    <row r="72" spans="1:33" s="184" customFormat="1" x14ac:dyDescent="0.25">
      <c r="A72" s="188" t="s">
        <v>574</v>
      </c>
      <c r="B72" s="191" t="s">
        <v>575</v>
      </c>
      <c r="C72" s="187"/>
      <c r="D72" s="187"/>
      <c r="E72" s="187"/>
      <c r="F72" s="187"/>
      <c r="G72" s="187">
        <v>0</v>
      </c>
      <c r="H72" s="187" t="s">
        <v>538</v>
      </c>
      <c r="I72" s="187"/>
      <c r="J72" s="187">
        <v>0</v>
      </c>
      <c r="K72" s="187"/>
      <c r="L72" s="187">
        <v>0</v>
      </c>
      <c r="M72" s="187"/>
      <c r="N72" s="187" t="s">
        <v>538</v>
      </c>
      <c r="O72" s="187"/>
      <c r="P72" s="187">
        <v>0</v>
      </c>
      <c r="Q72" s="187"/>
      <c r="R72" s="187" t="s">
        <v>538</v>
      </c>
      <c r="S72" s="187"/>
      <c r="T72" s="187">
        <v>0</v>
      </c>
      <c r="U72" s="187"/>
      <c r="V72" s="187" t="s">
        <v>538</v>
      </c>
      <c r="W72" s="187"/>
      <c r="X72" s="187">
        <v>0</v>
      </c>
      <c r="Y72" s="187"/>
      <c r="Z72" s="187" t="s">
        <v>538</v>
      </c>
      <c r="AA72" s="187"/>
      <c r="AB72" s="187">
        <v>0</v>
      </c>
      <c r="AC72" s="187"/>
      <c r="AD72" s="187" t="s">
        <v>538</v>
      </c>
      <c r="AE72" s="187"/>
      <c r="AF72" s="187">
        <v>0</v>
      </c>
      <c r="AG72" s="187">
        <v>0</v>
      </c>
    </row>
    <row r="73" spans="1:33" s="184" customFormat="1" x14ac:dyDescent="0.25">
      <c r="A73" s="188" t="s">
        <v>576</v>
      </c>
      <c r="B73" s="191" t="s">
        <v>577</v>
      </c>
      <c r="C73" s="187"/>
      <c r="D73" s="187"/>
      <c r="E73" s="187"/>
      <c r="F73" s="187"/>
      <c r="G73" s="187">
        <v>0</v>
      </c>
      <c r="H73" s="187" t="s">
        <v>538</v>
      </c>
      <c r="I73" s="187"/>
      <c r="J73" s="187">
        <v>0</v>
      </c>
      <c r="K73" s="187"/>
      <c r="L73" s="187">
        <v>0</v>
      </c>
      <c r="M73" s="187"/>
      <c r="N73" s="187" t="s">
        <v>538</v>
      </c>
      <c r="O73" s="187"/>
      <c r="P73" s="187">
        <v>0</v>
      </c>
      <c r="Q73" s="187"/>
      <c r="R73" s="187" t="s">
        <v>538</v>
      </c>
      <c r="S73" s="187"/>
      <c r="T73" s="187">
        <v>0</v>
      </c>
      <c r="U73" s="187"/>
      <c r="V73" s="187" t="s">
        <v>538</v>
      </c>
      <c r="W73" s="187"/>
      <c r="X73" s="187">
        <v>0</v>
      </c>
      <c r="Y73" s="187"/>
      <c r="Z73" s="187" t="s">
        <v>538</v>
      </c>
      <c r="AA73" s="187"/>
      <c r="AB73" s="187">
        <v>0</v>
      </c>
      <c r="AC73" s="187"/>
      <c r="AD73" s="187" t="s">
        <v>538</v>
      </c>
      <c r="AE73" s="187"/>
      <c r="AF73" s="187">
        <v>0</v>
      </c>
      <c r="AG73" s="187">
        <v>0</v>
      </c>
    </row>
    <row r="74" spans="1:33" s="184" customFormat="1" ht="36.75" customHeight="1" x14ac:dyDescent="0.25">
      <c r="A74" s="185" t="s">
        <v>59</v>
      </c>
      <c r="B74" s="192" t="s">
        <v>236</v>
      </c>
      <c r="C74" s="187"/>
      <c r="D74" s="187"/>
      <c r="E74" s="187"/>
      <c r="F74" s="187"/>
      <c r="G74" s="187">
        <v>0</v>
      </c>
      <c r="H74" s="187" t="s">
        <v>538</v>
      </c>
      <c r="I74" s="187"/>
      <c r="J74" s="187">
        <v>0</v>
      </c>
      <c r="K74" s="187"/>
      <c r="L74" s="187">
        <v>0</v>
      </c>
      <c r="M74" s="187"/>
      <c r="N74" s="187" t="s">
        <v>538</v>
      </c>
      <c r="O74" s="187"/>
      <c r="P74" s="187">
        <v>0</v>
      </c>
      <c r="Q74" s="187"/>
      <c r="R74" s="187" t="s">
        <v>538</v>
      </c>
      <c r="S74" s="187"/>
      <c r="T74" s="187">
        <v>0</v>
      </c>
      <c r="U74" s="187"/>
      <c r="V74" s="187" t="s">
        <v>538</v>
      </c>
      <c r="W74" s="187"/>
      <c r="X74" s="187">
        <v>0</v>
      </c>
      <c r="Y74" s="187"/>
      <c r="Z74" s="187" t="s">
        <v>538</v>
      </c>
      <c r="AA74" s="187"/>
      <c r="AB74" s="187">
        <v>0</v>
      </c>
      <c r="AC74" s="187"/>
      <c r="AD74" s="187" t="s">
        <v>538</v>
      </c>
      <c r="AE74" s="187"/>
      <c r="AF74" s="187">
        <v>0</v>
      </c>
      <c r="AG74" s="187">
        <v>0</v>
      </c>
    </row>
    <row r="75" spans="1:33" s="184" customForma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row>
    <row r="76" spans="1:33" s="184" customFormat="1" ht="45" customHeight="1" x14ac:dyDescent="0.25">
      <c r="A76" s="188" t="s">
        <v>231</v>
      </c>
      <c r="B76" s="189" t="s">
        <v>547</v>
      </c>
      <c r="C76" s="285"/>
      <c r="D76" s="286"/>
      <c r="E76" s="287"/>
      <c r="F76" s="287"/>
      <c r="G76" s="187">
        <v>0</v>
      </c>
      <c r="H76" s="187">
        <v>0</v>
      </c>
      <c r="I76" s="187"/>
      <c r="J76" s="187">
        <v>0</v>
      </c>
      <c r="K76" s="187"/>
      <c r="L76" s="187">
        <v>0</v>
      </c>
      <c r="M76" s="287"/>
      <c r="N76" s="187" t="s">
        <v>538</v>
      </c>
      <c r="O76" s="286"/>
      <c r="P76" s="187">
        <v>0</v>
      </c>
      <c r="Q76" s="286"/>
      <c r="R76" s="187" t="s">
        <v>538</v>
      </c>
      <c r="S76" s="286"/>
      <c r="T76" s="187">
        <v>0</v>
      </c>
      <c r="U76" s="286"/>
      <c r="V76" s="187" t="s">
        <v>538</v>
      </c>
      <c r="W76" s="286"/>
      <c r="X76" s="187">
        <v>0</v>
      </c>
      <c r="Y76" s="286"/>
      <c r="Z76" s="187" t="s">
        <v>538</v>
      </c>
      <c r="AA76" s="286"/>
      <c r="AB76" s="187">
        <v>0</v>
      </c>
      <c r="AC76" s="286"/>
      <c r="AD76" s="187" t="s">
        <v>538</v>
      </c>
      <c r="AE76" s="286"/>
      <c r="AF76" s="187">
        <v>0</v>
      </c>
      <c r="AG76" s="187">
        <v>0</v>
      </c>
    </row>
    <row r="77" spans="1:33" s="184" customFormat="1" ht="39.75" customHeight="1" x14ac:dyDescent="0.25">
      <c r="A77" s="188" t="s">
        <v>232</v>
      </c>
      <c r="B77" s="191" t="s">
        <v>545</v>
      </c>
      <c r="C77" s="187"/>
      <c r="D77" s="187"/>
      <c r="E77" s="187"/>
      <c r="F77" s="187"/>
      <c r="G77" s="187">
        <v>0</v>
      </c>
      <c r="H77" s="187">
        <v>0</v>
      </c>
      <c r="I77" s="187"/>
      <c r="J77" s="187">
        <v>0</v>
      </c>
      <c r="K77" s="187"/>
      <c r="L77" s="187">
        <v>0</v>
      </c>
      <c r="M77" s="187"/>
      <c r="N77" s="187" t="s">
        <v>538</v>
      </c>
      <c r="O77" s="187"/>
      <c r="P77" s="187">
        <v>0</v>
      </c>
      <c r="Q77" s="187"/>
      <c r="R77" s="187" t="s">
        <v>538</v>
      </c>
      <c r="S77" s="187"/>
      <c r="T77" s="187">
        <v>0</v>
      </c>
      <c r="U77" s="187"/>
      <c r="V77" s="187" t="s">
        <v>538</v>
      </c>
      <c r="W77" s="187"/>
      <c r="X77" s="187">
        <v>0</v>
      </c>
      <c r="Y77" s="187"/>
      <c r="Z77" s="187" t="s">
        <v>538</v>
      </c>
      <c r="AA77" s="187"/>
      <c r="AB77" s="187">
        <v>0</v>
      </c>
      <c r="AC77" s="187"/>
      <c r="AD77" s="187" t="s">
        <v>538</v>
      </c>
      <c r="AE77" s="187"/>
      <c r="AF77" s="187">
        <v>0</v>
      </c>
      <c r="AG77" s="187">
        <v>0</v>
      </c>
    </row>
    <row r="78" spans="1:33" s="184" customFormat="1" x14ac:dyDescent="0.25">
      <c r="A78" s="188" t="s">
        <v>233</v>
      </c>
      <c r="B78" s="191" t="s">
        <v>157</v>
      </c>
      <c r="C78" s="187"/>
      <c r="D78" s="187"/>
      <c r="E78" s="187"/>
      <c r="F78" s="187"/>
      <c r="G78" s="187">
        <v>0</v>
      </c>
      <c r="H78" s="187">
        <v>0</v>
      </c>
      <c r="I78" s="187"/>
      <c r="J78" s="187">
        <v>0</v>
      </c>
      <c r="K78" s="187"/>
      <c r="L78" s="187">
        <v>0</v>
      </c>
      <c r="M78" s="187"/>
      <c r="N78" s="187" t="s">
        <v>538</v>
      </c>
      <c r="O78" s="187"/>
      <c r="P78" s="187">
        <v>0</v>
      </c>
      <c r="Q78" s="187"/>
      <c r="R78" s="187" t="s">
        <v>538</v>
      </c>
      <c r="S78" s="187"/>
      <c r="T78" s="187">
        <v>0</v>
      </c>
      <c r="U78" s="187"/>
      <c r="V78" s="187" t="s">
        <v>538</v>
      </c>
      <c r="W78" s="187"/>
      <c r="X78" s="187">
        <v>0</v>
      </c>
      <c r="Y78" s="187"/>
      <c r="Z78" s="187" t="s">
        <v>538</v>
      </c>
      <c r="AA78" s="187"/>
      <c r="AB78" s="187">
        <v>0</v>
      </c>
      <c r="AC78" s="187"/>
      <c r="AD78" s="187" t="s">
        <v>538</v>
      </c>
      <c r="AE78" s="187"/>
      <c r="AF78" s="187">
        <v>0</v>
      </c>
      <c r="AG78" s="187">
        <v>0</v>
      </c>
    </row>
    <row r="79" spans="1:33" s="184" customFormat="1" x14ac:dyDescent="0.25">
      <c r="A79" s="188" t="s">
        <v>234</v>
      </c>
      <c r="B79" s="189" t="s">
        <v>578</v>
      </c>
      <c r="C79" s="187"/>
      <c r="D79" s="187"/>
      <c r="E79" s="187"/>
      <c r="F79" s="187"/>
      <c r="G79" s="187">
        <v>0</v>
      </c>
      <c r="H79" s="187">
        <v>0</v>
      </c>
      <c r="I79" s="187"/>
      <c r="J79" s="187">
        <v>0</v>
      </c>
      <c r="K79" s="187"/>
      <c r="L79" s="187">
        <v>0</v>
      </c>
      <c r="M79" s="187"/>
      <c r="N79" s="187" t="s">
        <v>538</v>
      </c>
      <c r="O79" s="187"/>
      <c r="P79" s="187">
        <v>0</v>
      </c>
      <c r="Q79" s="187"/>
      <c r="R79" s="187" t="s">
        <v>538</v>
      </c>
      <c r="S79" s="187"/>
      <c r="T79" s="187">
        <v>0</v>
      </c>
      <c r="U79" s="187"/>
      <c r="V79" s="187" t="s">
        <v>538</v>
      </c>
      <c r="W79" s="187"/>
      <c r="X79" s="187">
        <v>0</v>
      </c>
      <c r="Y79" s="187"/>
      <c r="Z79" s="187" t="s">
        <v>538</v>
      </c>
      <c r="AA79" s="187"/>
      <c r="AB79" s="187">
        <v>0</v>
      </c>
      <c r="AC79" s="187"/>
      <c r="AD79" s="187" t="s">
        <v>538</v>
      </c>
      <c r="AE79" s="187"/>
      <c r="AF79" s="187">
        <v>0</v>
      </c>
      <c r="AG79" s="187">
        <v>0</v>
      </c>
    </row>
    <row r="80" spans="1:33" s="184" customFormat="1" x14ac:dyDescent="0.25">
      <c r="A80" s="188" t="s">
        <v>235</v>
      </c>
      <c r="B80" s="189" t="s">
        <v>548</v>
      </c>
      <c r="C80" s="285"/>
      <c r="D80" s="286"/>
      <c r="E80" s="287"/>
      <c r="F80" s="287"/>
      <c r="G80" s="187">
        <v>0</v>
      </c>
      <c r="H80" s="187">
        <v>0</v>
      </c>
      <c r="I80" s="187"/>
      <c r="J80" s="187">
        <v>0</v>
      </c>
      <c r="K80" s="187"/>
      <c r="L80" s="187">
        <v>0</v>
      </c>
      <c r="M80" s="287"/>
      <c r="N80" s="187" t="s">
        <v>538</v>
      </c>
      <c r="O80" s="286"/>
      <c r="P80" s="187">
        <v>0</v>
      </c>
      <c r="Q80" s="286"/>
      <c r="R80" s="187" t="s">
        <v>538</v>
      </c>
      <c r="S80" s="286"/>
      <c r="T80" s="187">
        <v>0</v>
      </c>
      <c r="U80" s="286"/>
      <c r="V80" s="187" t="s">
        <v>538</v>
      </c>
      <c r="W80" s="286"/>
      <c r="X80" s="187">
        <v>0</v>
      </c>
      <c r="Y80" s="286"/>
      <c r="Z80" s="187" t="s">
        <v>538</v>
      </c>
      <c r="AA80" s="286"/>
      <c r="AB80" s="187">
        <v>0</v>
      </c>
      <c r="AC80" s="286"/>
      <c r="AD80" s="187" t="s">
        <v>538</v>
      </c>
      <c r="AE80" s="286"/>
      <c r="AF80" s="187">
        <v>0</v>
      </c>
      <c r="AG80" s="187">
        <v>0</v>
      </c>
    </row>
    <row r="81" spans="1:33" s="184" customFormat="1" x14ac:dyDescent="0.25">
      <c r="A81" s="188" t="s">
        <v>579</v>
      </c>
      <c r="B81" s="189" t="s">
        <v>549</v>
      </c>
      <c r="C81" s="285"/>
      <c r="D81" s="286"/>
      <c r="E81" s="287"/>
      <c r="F81" s="287"/>
      <c r="G81" s="187">
        <v>0</v>
      </c>
      <c r="H81" s="187">
        <v>0</v>
      </c>
      <c r="I81" s="187"/>
      <c r="J81" s="187">
        <v>0</v>
      </c>
      <c r="K81" s="187"/>
      <c r="L81" s="187">
        <v>0</v>
      </c>
      <c r="M81" s="287"/>
      <c r="N81" s="187" t="s">
        <v>538</v>
      </c>
      <c r="O81" s="286"/>
      <c r="P81" s="187">
        <v>0</v>
      </c>
      <c r="Q81" s="286"/>
      <c r="R81" s="187" t="s">
        <v>538</v>
      </c>
      <c r="S81" s="286"/>
      <c r="T81" s="187">
        <v>0</v>
      </c>
      <c r="U81" s="286"/>
      <c r="V81" s="187" t="s">
        <v>538</v>
      </c>
      <c r="W81" s="286"/>
      <c r="X81" s="187">
        <v>0</v>
      </c>
      <c r="Y81" s="286"/>
      <c r="Z81" s="187" t="s">
        <v>538</v>
      </c>
      <c r="AA81" s="286"/>
      <c r="AB81" s="187">
        <v>0</v>
      </c>
      <c r="AC81" s="286"/>
      <c r="AD81" s="187" t="s">
        <v>538</v>
      </c>
      <c r="AE81" s="286"/>
      <c r="AF81" s="187">
        <v>0</v>
      </c>
      <c r="AG81" s="187">
        <v>0</v>
      </c>
    </row>
    <row r="82" spans="1:33" s="184" customFormat="1" x14ac:dyDescent="0.25">
      <c r="A82" s="188" t="s">
        <v>580</v>
      </c>
      <c r="B82" s="189" t="s">
        <v>550</v>
      </c>
      <c r="C82" s="285"/>
      <c r="D82" s="286"/>
      <c r="E82" s="287"/>
      <c r="F82" s="287"/>
      <c r="G82" s="187">
        <v>0</v>
      </c>
      <c r="H82" s="187">
        <v>0</v>
      </c>
      <c r="I82" s="187"/>
      <c r="J82" s="187">
        <v>0</v>
      </c>
      <c r="K82" s="187"/>
      <c r="L82" s="187">
        <v>0</v>
      </c>
      <c r="M82" s="287"/>
      <c r="N82" s="187" t="s">
        <v>538</v>
      </c>
      <c r="O82" s="286"/>
      <c r="P82" s="187">
        <v>0</v>
      </c>
      <c r="Q82" s="286"/>
      <c r="R82" s="187" t="s">
        <v>538</v>
      </c>
      <c r="S82" s="286"/>
      <c r="T82" s="187">
        <v>0</v>
      </c>
      <c r="U82" s="286"/>
      <c r="V82" s="187" t="s">
        <v>538</v>
      </c>
      <c r="W82" s="286"/>
      <c r="X82" s="187">
        <v>0</v>
      </c>
      <c r="Y82" s="286"/>
      <c r="Z82" s="187" t="s">
        <v>538</v>
      </c>
      <c r="AA82" s="286"/>
      <c r="AB82" s="187">
        <v>0</v>
      </c>
      <c r="AC82" s="286"/>
      <c r="AD82" s="187" t="s">
        <v>538</v>
      </c>
      <c r="AE82" s="286"/>
      <c r="AF82" s="187">
        <v>0</v>
      </c>
      <c r="AG82" s="187">
        <v>0</v>
      </c>
    </row>
    <row r="83" spans="1:33" s="184" customFormat="1" x14ac:dyDescent="0.25">
      <c r="A83" s="188" t="s">
        <v>581</v>
      </c>
      <c r="B83" s="189" t="s">
        <v>552</v>
      </c>
      <c r="C83" s="285"/>
      <c r="D83" s="286"/>
      <c r="E83" s="287"/>
      <c r="F83" s="287"/>
      <c r="G83" s="187">
        <v>0</v>
      </c>
      <c r="H83" s="187">
        <v>0</v>
      </c>
      <c r="I83" s="187"/>
      <c r="J83" s="187">
        <v>0</v>
      </c>
      <c r="K83" s="187"/>
      <c r="L83" s="187">
        <v>0</v>
      </c>
      <c r="M83" s="287"/>
      <c r="N83" s="187" t="s">
        <v>538</v>
      </c>
      <c r="O83" s="286"/>
      <c r="P83" s="187">
        <v>0</v>
      </c>
      <c r="Q83" s="286"/>
      <c r="R83" s="187" t="s">
        <v>538</v>
      </c>
      <c r="S83" s="286"/>
      <c r="T83" s="187">
        <v>0</v>
      </c>
      <c r="U83" s="286"/>
      <c r="V83" s="187" t="s">
        <v>538</v>
      </c>
      <c r="W83" s="286"/>
      <c r="X83" s="187">
        <v>0</v>
      </c>
      <c r="Y83" s="286"/>
      <c r="Z83" s="187" t="s">
        <v>538</v>
      </c>
      <c r="AA83" s="286"/>
      <c r="AB83" s="187">
        <v>0</v>
      </c>
      <c r="AC83" s="286"/>
      <c r="AD83" s="187" t="s">
        <v>538</v>
      </c>
      <c r="AE83" s="286"/>
      <c r="AF83" s="187">
        <v>0</v>
      </c>
      <c r="AG83" s="187">
        <v>0</v>
      </c>
    </row>
    <row r="84" spans="1:33" s="184" customFormat="1" x14ac:dyDescent="0.25">
      <c r="A84" s="188" t="s">
        <v>582</v>
      </c>
      <c r="B84" s="189" t="s">
        <v>554</v>
      </c>
      <c r="C84" s="285"/>
      <c r="D84" s="286"/>
      <c r="E84" s="287"/>
      <c r="F84" s="287"/>
      <c r="G84" s="187">
        <v>0</v>
      </c>
      <c r="H84" s="187">
        <v>0</v>
      </c>
      <c r="I84" s="187"/>
      <c r="J84" s="187">
        <v>0</v>
      </c>
      <c r="K84" s="187"/>
      <c r="L84" s="187">
        <v>0</v>
      </c>
      <c r="M84" s="287"/>
      <c r="N84" s="187" t="s">
        <v>538</v>
      </c>
      <c r="O84" s="286"/>
      <c r="P84" s="187">
        <v>0</v>
      </c>
      <c r="Q84" s="286"/>
      <c r="R84" s="187" t="s">
        <v>538</v>
      </c>
      <c r="S84" s="286"/>
      <c r="T84" s="187">
        <v>0</v>
      </c>
      <c r="U84" s="286"/>
      <c r="V84" s="187" t="s">
        <v>538</v>
      </c>
      <c r="W84" s="286"/>
      <c r="X84" s="187">
        <v>0</v>
      </c>
      <c r="Y84" s="286"/>
      <c r="Z84" s="187" t="s">
        <v>538</v>
      </c>
      <c r="AA84" s="286"/>
      <c r="AB84" s="187">
        <v>0</v>
      </c>
      <c r="AC84" s="286"/>
      <c r="AD84" s="187" t="s">
        <v>538</v>
      </c>
      <c r="AE84" s="286"/>
      <c r="AF84" s="187">
        <v>0</v>
      </c>
      <c r="AG84" s="187">
        <v>0</v>
      </c>
    </row>
    <row r="85" spans="1:33" s="184" customFormat="1" x14ac:dyDescent="0.25">
      <c r="A85" s="188" t="s">
        <v>583</v>
      </c>
      <c r="B85" s="189" t="s">
        <v>556</v>
      </c>
      <c r="C85" s="285"/>
      <c r="D85" s="286"/>
      <c r="E85" s="287"/>
      <c r="F85" s="287"/>
      <c r="G85" s="187">
        <v>0</v>
      </c>
      <c r="H85" s="187">
        <v>0</v>
      </c>
      <c r="I85" s="187"/>
      <c r="J85" s="187">
        <v>0</v>
      </c>
      <c r="K85" s="187"/>
      <c r="L85" s="187">
        <v>0</v>
      </c>
      <c r="M85" s="287"/>
      <c r="N85" s="187" t="s">
        <v>538</v>
      </c>
      <c r="O85" s="286"/>
      <c r="P85" s="187">
        <v>0</v>
      </c>
      <c r="Q85" s="286"/>
      <c r="R85" s="187" t="s">
        <v>538</v>
      </c>
      <c r="S85" s="286"/>
      <c r="T85" s="187">
        <v>0</v>
      </c>
      <c r="U85" s="286"/>
      <c r="V85" s="187" t="s">
        <v>538</v>
      </c>
      <c r="W85" s="286"/>
      <c r="X85" s="187">
        <v>0</v>
      </c>
      <c r="Y85" s="286"/>
      <c r="Z85" s="187" t="s">
        <v>538</v>
      </c>
      <c r="AA85" s="286"/>
      <c r="AB85" s="187">
        <v>0</v>
      </c>
      <c r="AC85" s="286"/>
      <c r="AD85" s="187" t="s">
        <v>538</v>
      </c>
      <c r="AE85" s="286"/>
      <c r="AF85" s="187">
        <v>0</v>
      </c>
      <c r="AG85" s="187">
        <v>0</v>
      </c>
    </row>
    <row r="86" spans="1:33" s="184" customFormat="1" x14ac:dyDescent="0.25">
      <c r="A86" s="188" t="s">
        <v>584</v>
      </c>
      <c r="B86" s="189" t="s">
        <v>558</v>
      </c>
      <c r="C86" s="288"/>
      <c r="D86" s="286"/>
      <c r="E86" s="287"/>
      <c r="F86" s="287"/>
      <c r="G86" s="187">
        <v>0</v>
      </c>
      <c r="H86" s="187">
        <v>0</v>
      </c>
      <c r="I86" s="187"/>
      <c r="J86" s="187">
        <v>0</v>
      </c>
      <c r="K86" s="187"/>
      <c r="L86" s="187">
        <v>0</v>
      </c>
      <c r="M86" s="287"/>
      <c r="N86" s="187" t="s">
        <v>538</v>
      </c>
      <c r="O86" s="286"/>
      <c r="P86" s="187">
        <v>0</v>
      </c>
      <c r="Q86" s="286"/>
      <c r="R86" s="187" t="s">
        <v>538</v>
      </c>
      <c r="S86" s="286"/>
      <c r="T86" s="187">
        <v>0</v>
      </c>
      <c r="U86" s="286"/>
      <c r="V86" s="187" t="s">
        <v>538</v>
      </c>
      <c r="W86" s="286"/>
      <c r="X86" s="187">
        <v>0</v>
      </c>
      <c r="Y86" s="286"/>
      <c r="Z86" s="187" t="s">
        <v>538</v>
      </c>
      <c r="AA86" s="286"/>
      <c r="AB86" s="187">
        <v>0</v>
      </c>
      <c r="AC86" s="286"/>
      <c r="AD86" s="187" t="s">
        <v>538</v>
      </c>
      <c r="AE86" s="286"/>
      <c r="AF86" s="187">
        <v>0</v>
      </c>
      <c r="AG86" s="187">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f>
        <v>M_NS2100.PR.0005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f>
        <v>Создание выделенного контура управления технологическими системами в филиале "Урайские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73" t="s">
        <v>505</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516</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427</v>
      </c>
      <c r="J23" s="395" t="s">
        <v>428</v>
      </c>
      <c r="K23" s="395" t="s">
        <v>429</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43" t="s">
        <v>14</v>
      </c>
      <c r="AG24" s="143" t="s">
        <v>13</v>
      </c>
      <c r="AH24" s="144" t="s">
        <v>3</v>
      </c>
      <c r="AI24" s="144"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9" zoomScaleNormal="90" zoomScaleSheetLayoutView="89"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524</v>
      </c>
    </row>
    <row r="4" spans="1:8" x14ac:dyDescent="0.25">
      <c r="B4" s="47"/>
    </row>
    <row r="5" spans="1:8" ht="18.75" x14ac:dyDescent="0.3">
      <c r="A5" s="398" t="str">
        <f>'1. паспорт местоположение'!A5</f>
        <v>Год раскрытия информации: 2022 год</v>
      </c>
      <c r="B5" s="398"/>
      <c r="C5" s="73"/>
      <c r="D5" s="73"/>
      <c r="E5" s="73"/>
      <c r="F5" s="73"/>
      <c r="G5" s="73"/>
      <c r="H5" s="73"/>
    </row>
    <row r="6" spans="1:8" ht="18.75" x14ac:dyDescent="0.3">
      <c r="A6" s="148"/>
      <c r="B6" s="148"/>
      <c r="C6" s="148"/>
      <c r="D6" s="148"/>
      <c r="E6" s="148"/>
      <c r="F6" s="148"/>
      <c r="G6" s="148"/>
      <c r="H6" s="148"/>
    </row>
    <row r="7" spans="1:8" ht="18.75" x14ac:dyDescent="0.25">
      <c r="A7" s="296" t="s">
        <v>10</v>
      </c>
      <c r="B7" s="296"/>
      <c r="C7" s="147"/>
      <c r="D7" s="147"/>
      <c r="E7" s="147"/>
      <c r="F7" s="147"/>
      <c r="G7" s="147"/>
      <c r="H7" s="147"/>
    </row>
    <row r="8" spans="1:8" ht="18.75" x14ac:dyDescent="0.25">
      <c r="A8" s="147"/>
      <c r="B8" s="147"/>
      <c r="C8" s="147"/>
      <c r="D8" s="147"/>
      <c r="E8" s="147"/>
      <c r="F8" s="147"/>
      <c r="G8" s="147"/>
      <c r="H8" s="147"/>
    </row>
    <row r="9" spans="1:8" ht="18.75" x14ac:dyDescent="0.3">
      <c r="A9" s="399" t="str">
        <f>'1. паспорт местоположение'!A9</f>
        <v>АО "Россети Тюмень"</v>
      </c>
      <c r="B9" s="399"/>
      <c r="C9" s="145"/>
      <c r="D9" s="145"/>
      <c r="E9" s="145"/>
      <c r="F9" s="145"/>
      <c r="G9" s="145"/>
      <c r="H9" s="145"/>
    </row>
    <row r="10" spans="1:8" x14ac:dyDescent="0.25">
      <c r="A10" s="293" t="s">
        <v>9</v>
      </c>
      <c r="B10" s="293"/>
      <c r="C10" s="146"/>
      <c r="D10" s="146"/>
      <c r="E10" s="146"/>
      <c r="F10" s="146"/>
      <c r="G10" s="146"/>
      <c r="H10" s="146"/>
    </row>
    <row r="11" spans="1:8" ht="18.75" x14ac:dyDescent="0.25">
      <c r="A11" s="147"/>
      <c r="B11" s="147"/>
      <c r="C11" s="147"/>
      <c r="D11" s="147"/>
      <c r="E11" s="147"/>
      <c r="F11" s="147"/>
      <c r="G11" s="147"/>
      <c r="H11" s="147"/>
    </row>
    <row r="12" spans="1:8" ht="18.75" x14ac:dyDescent="0.3">
      <c r="A12" s="399" t="str">
        <f>'1. паспорт местоположение'!A12</f>
        <v>M_NS2100.PR.0005</v>
      </c>
      <c r="B12" s="399"/>
      <c r="C12" s="145"/>
      <c r="D12" s="145"/>
      <c r="E12" s="145"/>
      <c r="F12" s="145"/>
      <c r="G12" s="145"/>
      <c r="H12" s="145"/>
    </row>
    <row r="13" spans="1:8" x14ac:dyDescent="0.25">
      <c r="A13" s="293" t="s">
        <v>8</v>
      </c>
      <c r="B13" s="293"/>
      <c r="C13" s="146"/>
      <c r="D13" s="146"/>
      <c r="E13" s="146"/>
      <c r="F13" s="146"/>
      <c r="G13" s="146"/>
      <c r="H13" s="146"/>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филиале "Урайские ЭС" АО "Россети Тюмень"</v>
      </c>
      <c r="B15" s="399"/>
      <c r="C15" s="145"/>
      <c r="D15" s="145"/>
      <c r="E15" s="145"/>
      <c r="F15" s="145"/>
      <c r="G15" s="145"/>
      <c r="H15" s="145"/>
    </row>
    <row r="16" spans="1:8" x14ac:dyDescent="0.25">
      <c r="A16" s="293" t="s">
        <v>7</v>
      </c>
      <c r="B16" s="293"/>
      <c r="C16" s="146"/>
      <c r="D16" s="146"/>
      <c r="E16" s="146"/>
      <c r="F16" s="146"/>
      <c r="G16" s="146"/>
      <c r="H16" s="146"/>
    </row>
    <row r="17" spans="1:2" x14ac:dyDescent="0.25">
      <c r="B17" s="114"/>
    </row>
    <row r="18" spans="1:2" ht="33.75" customHeight="1" x14ac:dyDescent="0.25">
      <c r="A18" s="403" t="s">
        <v>506</v>
      </c>
      <c r="B18" s="404"/>
    </row>
    <row r="19" spans="1:2" x14ac:dyDescent="0.25">
      <c r="B19" s="47"/>
    </row>
    <row r="20" spans="1:2" ht="16.5" thickBot="1" x14ac:dyDescent="0.3">
      <c r="B20" s="115"/>
    </row>
    <row r="21" spans="1:2" ht="30.75" thickBot="1" x14ac:dyDescent="0.3">
      <c r="A21" s="196" t="s">
        <v>378</v>
      </c>
      <c r="B21" s="117"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6" t="s">
        <v>379</v>
      </c>
      <c r="B22" s="117" t="s">
        <v>615</v>
      </c>
    </row>
    <row r="23" spans="1:2" ht="16.5" thickBot="1" x14ac:dyDescent="0.3">
      <c r="A23" s="116" t="s">
        <v>344</v>
      </c>
      <c r="B23" s="118" t="s">
        <v>610</v>
      </c>
    </row>
    <row r="24" spans="1:2" ht="16.5" thickBot="1" x14ac:dyDescent="0.3">
      <c r="A24" s="116" t="s">
        <v>380</v>
      </c>
      <c r="B24" s="118" t="s">
        <v>618</v>
      </c>
    </row>
    <row r="25" spans="1:2" ht="16.5" thickBot="1" x14ac:dyDescent="0.3">
      <c r="A25" s="119" t="s">
        <v>381</v>
      </c>
      <c r="B25" s="117">
        <f>'3.3 паспорт описание'!C29</f>
        <v>2024</v>
      </c>
    </row>
    <row r="26" spans="1:2" ht="16.5" thickBot="1" x14ac:dyDescent="0.3">
      <c r="A26" s="120" t="s">
        <v>382</v>
      </c>
      <c r="B26" s="121" t="str">
        <f>'3.3 паспорт описание'!C30</f>
        <v>П</v>
      </c>
    </row>
    <row r="27" spans="1:2" ht="29.25" thickBot="1" x14ac:dyDescent="0.3">
      <c r="A27" s="128" t="s">
        <v>585</v>
      </c>
      <c r="B27" s="197">
        <f>'6.2. Паспорт фин осв ввод'!D24</f>
        <v>29.061261117199997</v>
      </c>
    </row>
    <row r="28" spans="1:2" ht="16.5" thickBot="1" x14ac:dyDescent="0.3">
      <c r="A28" s="123" t="s">
        <v>383</v>
      </c>
      <c r="B28" s="123" t="s">
        <v>586</v>
      </c>
    </row>
    <row r="29" spans="1:2" ht="29.25" thickBot="1" x14ac:dyDescent="0.3">
      <c r="A29" s="129" t="s">
        <v>384</v>
      </c>
      <c r="B29" s="123"/>
    </row>
    <row r="30" spans="1:2" ht="29.25" thickBot="1" x14ac:dyDescent="0.3">
      <c r="A30" s="129" t="s">
        <v>385</v>
      </c>
      <c r="B30" s="123"/>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23"/>
    </row>
    <row r="43" spans="1:2" ht="16.5" thickBot="1" x14ac:dyDescent="0.3">
      <c r="A43" s="123" t="s">
        <v>388</v>
      </c>
      <c r="B43" s="123"/>
    </row>
    <row r="44" spans="1:2" ht="16.5" thickBot="1" x14ac:dyDescent="0.3">
      <c r="A44" s="123" t="s">
        <v>389</v>
      </c>
      <c r="B44" s="123"/>
    </row>
    <row r="45" spans="1:2" ht="16.5" thickBot="1" x14ac:dyDescent="0.3">
      <c r="A45" s="123" t="s">
        <v>390</v>
      </c>
      <c r="B45" s="123"/>
    </row>
    <row r="46" spans="1:2" ht="16.5" thickBot="1" x14ac:dyDescent="0.3">
      <c r="A46" s="123" t="s">
        <v>391</v>
      </c>
      <c r="B46" s="123"/>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131"/>
    </row>
    <row r="53" spans="1:2" ht="16.5" thickBot="1" x14ac:dyDescent="0.3">
      <c r="A53" s="119" t="s">
        <v>399</v>
      </c>
      <c r="B53" s="131"/>
    </row>
    <row r="54" spans="1:2" ht="16.5" thickBot="1" x14ac:dyDescent="0.3">
      <c r="A54" s="119" t="s">
        <v>400</v>
      </c>
      <c r="B54" s="131"/>
    </row>
    <row r="55" spans="1:2" ht="16.5" thickBot="1" x14ac:dyDescent="0.3">
      <c r="A55" s="120" t="s">
        <v>401</v>
      </c>
      <c r="B55" s="121"/>
    </row>
    <row r="56" spans="1:2" ht="30" x14ac:dyDescent="0.25">
      <c r="A56" s="122" t="s">
        <v>402</v>
      </c>
      <c r="B56" s="124" t="s">
        <v>625</v>
      </c>
    </row>
    <row r="57" spans="1:2" x14ac:dyDescent="0.25">
      <c r="A57" s="126" t="s">
        <v>403</v>
      </c>
      <c r="B57" s="126" t="s">
        <v>635</v>
      </c>
    </row>
    <row r="58" spans="1:2" x14ac:dyDescent="0.25">
      <c r="A58" s="126" t="s">
        <v>404</v>
      </c>
      <c r="B58" s="126"/>
    </row>
    <row r="59" spans="1:2" x14ac:dyDescent="0.25">
      <c r="A59" s="126" t="s">
        <v>405</v>
      </c>
      <c r="B59" s="126" t="s">
        <v>536</v>
      </c>
    </row>
    <row r="60" spans="1:2" x14ac:dyDescent="0.25">
      <c r="A60" s="126" t="s">
        <v>406</v>
      </c>
      <c r="B60" s="126"/>
    </row>
    <row r="61" spans="1:2" ht="16.5" thickBot="1" x14ac:dyDescent="0.3">
      <c r="A61" s="127" t="s">
        <v>407</v>
      </c>
      <c r="B61" s="127" t="s">
        <v>536</v>
      </c>
    </row>
    <row r="62" spans="1:2" ht="30.75" thickBot="1" x14ac:dyDescent="0.3">
      <c r="A62" s="124" t="s">
        <v>408</v>
      </c>
      <c r="B62" s="125"/>
    </row>
    <row r="63" spans="1:2" ht="29.25" thickBot="1" x14ac:dyDescent="0.3">
      <c r="A63" s="119" t="s">
        <v>409</v>
      </c>
      <c r="B63" s="125"/>
    </row>
    <row r="64" spans="1:2" ht="16.5" thickBot="1" x14ac:dyDescent="0.3">
      <c r="A64" s="124" t="s">
        <v>386</v>
      </c>
      <c r="B64" s="132"/>
    </row>
    <row r="65" spans="1:2" ht="16.5" thickBot="1" x14ac:dyDescent="0.3">
      <c r="A65" s="124" t="s">
        <v>410</v>
      </c>
      <c r="B65" s="125"/>
    </row>
    <row r="66" spans="1:2" ht="16.5" thickBot="1" x14ac:dyDescent="0.3">
      <c r="A66" s="124" t="s">
        <v>411</v>
      </c>
      <c r="B66" s="132"/>
    </row>
    <row r="67" spans="1:2" ht="60.75" thickBot="1" x14ac:dyDescent="0.3">
      <c r="A67" s="133" t="s">
        <v>412</v>
      </c>
      <c r="B67" s="199" t="s">
        <v>616</v>
      </c>
    </row>
    <row r="68" spans="1:2" ht="16.5" thickBot="1" x14ac:dyDescent="0.3">
      <c r="A68" s="119" t="s">
        <v>413</v>
      </c>
      <c r="B68" s="134" t="s">
        <v>626</v>
      </c>
    </row>
    <row r="69" spans="1:2" ht="16.5" thickBot="1" x14ac:dyDescent="0.3">
      <c r="A69" s="126" t="s">
        <v>414</v>
      </c>
      <c r="B69" s="134"/>
    </row>
    <row r="70" spans="1:2" ht="16.5" thickBot="1" x14ac:dyDescent="0.3">
      <c r="A70" s="126" t="s">
        <v>415</v>
      </c>
      <c r="B70" s="134"/>
    </row>
    <row r="71" spans="1:2" ht="16.5" thickBot="1" x14ac:dyDescent="0.3">
      <c r="A71" s="126" t="s">
        <v>416</v>
      </c>
      <c r="B71" s="134"/>
    </row>
    <row r="72" spans="1:2" ht="29.25" thickBot="1" x14ac:dyDescent="0.3">
      <c r="A72" s="135" t="s">
        <v>417</v>
      </c>
      <c r="B72" s="198" t="s">
        <v>617</v>
      </c>
    </row>
    <row r="73" spans="1:2" ht="28.5" customHeight="1" x14ac:dyDescent="0.25">
      <c r="A73" s="122" t="s">
        <v>418</v>
      </c>
      <c r="B73" s="400" t="s">
        <v>587</v>
      </c>
    </row>
    <row r="74" spans="1:2" x14ac:dyDescent="0.25">
      <c r="A74" s="126" t="s">
        <v>419</v>
      </c>
      <c r="B74" s="401"/>
    </row>
    <row r="75" spans="1:2" x14ac:dyDescent="0.25">
      <c r="A75" s="126" t="s">
        <v>420</v>
      </c>
      <c r="B75" s="401"/>
    </row>
    <row r="76" spans="1:2" x14ac:dyDescent="0.25">
      <c r="A76" s="126" t="s">
        <v>421</v>
      </c>
      <c r="B76" s="401"/>
    </row>
    <row r="77" spans="1:2" x14ac:dyDescent="0.25">
      <c r="A77" s="126" t="s">
        <v>422</v>
      </c>
      <c r="B77" s="401"/>
    </row>
    <row r="78" spans="1:2" ht="16.5" thickBot="1" x14ac:dyDescent="0.3">
      <c r="A78" s="136" t="s">
        <v>423</v>
      </c>
      <c r="B78" s="402"/>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2022-10-10T12:16:40Z</dcterms:modified>
</cp:coreProperties>
</file>